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Pakmehr\"/>
    </mc:Choice>
  </mc:AlternateContent>
  <xr:revisionPtr revIDLastSave="0" documentId="13_ncr:1_{D0096586-2A90-4F79-83B5-75359A179D9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63" i="3" l="1"/>
  <c r="B176" i="3"/>
  <c r="B25" i="3"/>
  <c r="D29" i="1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1" i="1" l="1"/>
  <c r="B21" i="1" s="1"/>
  <c r="C29" i="1"/>
  <c r="B29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<sst xmlns="http://schemas.openxmlformats.org/spreadsheetml/2006/main" count="115" uniqueCount="93">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</sst>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 readingOrder="2"/>
    </xf>
    <xf numFmtId="0" fontId="47" fillId="0" borderId="0" xfId="0" applyFont="1" applyAlignment="1">
      <alignment horizontal="center" vertical="center" wrapText="1"/>
    </xf>
    <xf numFmtId="0" fontId="47" fillId="0" borderId="0" xfId="0" quotePrefix="1" applyFont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Alignment="1">
      <alignment horizontal="center" vertical="center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</cellXfs>
  <cellStyles count="1">
    <cellStyle name="Normal" xfId="0" builtinId="0"/>
  </cellStyles>
  <dxfs count="14"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2.4134615384615383</c:v>
                </c:pt>
                <c:pt idx="27">
                  <c:v>2.333333333333333</c:v>
                </c:pt>
                <c:pt idx="28">
                  <c:v>2.2589285714285712</c:v>
                </c:pt>
                <c:pt idx="29">
                  <c:v>2.1896551724137931</c:v>
                </c:pt>
                <c:pt idx="30">
                  <c:v>2.125</c:v>
                </c:pt>
                <c:pt idx="31">
                  <c:v>2.064516129032258</c:v>
                </c:pt>
                <c:pt idx="32">
                  <c:v>2.0078125</c:v>
                </c:pt>
                <c:pt idx="33">
                  <c:v>1.9545454545454546</c:v>
                </c:pt>
                <c:pt idx="34">
                  <c:v>1.9044117647058822</c:v>
                </c:pt>
                <c:pt idx="35">
                  <c:v>1.857142857142857</c:v>
                </c:pt>
                <c:pt idx="36">
                  <c:v>1.8125000000000002</c:v>
                </c:pt>
                <c:pt idx="37">
                  <c:v>1.7702702702702702</c:v>
                </c:pt>
                <c:pt idx="38">
                  <c:v>1.7302631578947369</c:v>
                </c:pt>
                <c:pt idx="39">
                  <c:v>1.6923076923076923</c:v>
                </c:pt>
                <c:pt idx="40">
                  <c:v>1.65625</c:v>
                </c:pt>
                <c:pt idx="41">
                  <c:v>1.6219512195121952</c:v>
                </c:pt>
                <c:pt idx="42">
                  <c:v>1.5892857142857144</c:v>
                </c:pt>
                <c:pt idx="43">
                  <c:v>1.5581395348837213</c:v>
                </c:pt>
                <c:pt idx="44">
                  <c:v>1.5284090909090913</c:v>
                </c:pt>
                <c:pt idx="45">
                  <c:v>1.5</c:v>
                </c:pt>
                <c:pt idx="46">
                  <c:v>1.472826086956522</c:v>
                </c:pt>
                <c:pt idx="47">
                  <c:v>1.446808510638298</c:v>
                </c:pt>
                <c:pt idx="48">
                  <c:v>1.4218750000000002</c:v>
                </c:pt>
                <c:pt idx="49">
                  <c:v>1.3979591836734695</c:v>
                </c:pt>
                <c:pt idx="50">
                  <c:v>1.375</c:v>
                </c:pt>
                <c:pt idx="51">
                  <c:v>1.3529411764705881</c:v>
                </c:pt>
                <c:pt idx="52">
                  <c:v>1.3317307692307694</c:v>
                </c:pt>
                <c:pt idx="53">
                  <c:v>1.3113207547169812</c:v>
                </c:pt>
                <c:pt idx="54">
                  <c:v>1.2916666666666665</c:v>
                </c:pt>
                <c:pt idx="55">
                  <c:v>1.2727272727272727</c:v>
                </c:pt>
                <c:pt idx="56">
                  <c:v>1.2544642857142856</c:v>
                </c:pt>
                <c:pt idx="57">
                  <c:v>1.236842105263158</c:v>
                </c:pt>
                <c:pt idx="58">
                  <c:v>1.2198275862068966</c:v>
                </c:pt>
                <c:pt idx="59">
                  <c:v>1.2033898305084745</c:v>
                </c:pt>
                <c:pt idx="60">
                  <c:v>1.1875</c:v>
                </c:pt>
                <c:pt idx="61">
                  <c:v>1.1721311475409837</c:v>
                </c:pt>
                <c:pt idx="62">
                  <c:v>1.157258064516129</c:v>
                </c:pt>
                <c:pt idx="63">
                  <c:v>1.1428571428571426</c:v>
                </c:pt>
                <c:pt idx="64">
                  <c:v>1.12890625</c:v>
                </c:pt>
                <c:pt idx="65">
                  <c:v>1.1153846153846152</c:v>
                </c:pt>
                <c:pt idx="66">
                  <c:v>1.1022727272727273</c:v>
                </c:pt>
                <c:pt idx="67">
                  <c:v>1.08955223880597</c:v>
                </c:pt>
                <c:pt idx="68">
                  <c:v>1.0772058823529411</c:v>
                </c:pt>
                <c:pt idx="69">
                  <c:v>1.0652173913043474</c:v>
                </c:pt>
                <c:pt idx="70">
                  <c:v>1.0535714285714284</c:v>
                </c:pt>
                <c:pt idx="71">
                  <c:v>1.0422535211267605</c:v>
                </c:pt>
                <c:pt idx="72">
                  <c:v>1.03125</c:v>
                </c:pt>
                <c:pt idx="73">
                  <c:v>1.0205479452054793</c:v>
                </c:pt>
                <c:pt idx="74">
                  <c:v>1.0101351351351351</c:v>
                </c:pt>
                <c:pt idx="75">
                  <c:v>0.99999999999999989</c:v>
                </c:pt>
                <c:pt idx="76">
                  <c:v>0.99013157894736847</c:v>
                </c:pt>
                <c:pt idx="77">
                  <c:v>0.98051948051948046</c:v>
                </c:pt>
                <c:pt idx="78">
                  <c:v>0.97115384615384603</c:v>
                </c:pt>
                <c:pt idx="79">
                  <c:v>0.962025316455696</c:v>
                </c:pt>
                <c:pt idx="80">
                  <c:v>0.953125</c:v>
                </c:pt>
                <c:pt idx="81">
                  <c:v>0.94444444444444442</c:v>
                </c:pt>
                <c:pt idx="82">
                  <c:v>0.9359756097560975</c:v>
                </c:pt>
                <c:pt idx="83">
                  <c:v>0.92771084337349385</c:v>
                </c:pt>
                <c:pt idx="84">
                  <c:v>0.91964285714285721</c:v>
                </c:pt>
                <c:pt idx="85">
                  <c:v>0.91176470588235303</c:v>
                </c:pt>
                <c:pt idx="86">
                  <c:v>0.90406976744186052</c:v>
                </c:pt>
                <c:pt idx="87">
                  <c:v>0.89655172413793094</c:v>
                </c:pt>
                <c:pt idx="88">
                  <c:v>0.88920454545454553</c:v>
                </c:pt>
                <c:pt idx="89">
                  <c:v>0.8820224719101124</c:v>
                </c:pt>
                <c:pt idx="90">
                  <c:v>0.875</c:v>
                </c:pt>
                <c:pt idx="91">
                  <c:v>0.86813186813186805</c:v>
                </c:pt>
                <c:pt idx="92">
                  <c:v>0.86141304347826086</c:v>
                </c:pt>
                <c:pt idx="93">
                  <c:v>0.85483870967741926</c:v>
                </c:pt>
                <c:pt idx="94">
                  <c:v>0.84840425531914898</c:v>
                </c:pt>
                <c:pt idx="95">
                  <c:v>0.84210526315789469</c:v>
                </c:pt>
                <c:pt idx="96">
                  <c:v>0.83593750000000011</c:v>
                </c:pt>
                <c:pt idx="97">
                  <c:v>0.82989690721649489</c:v>
                </c:pt>
                <c:pt idx="98">
                  <c:v>0.82397959183673475</c:v>
                </c:pt>
                <c:pt idx="99">
                  <c:v>0.81818181818181834</c:v>
                </c:pt>
                <c:pt idx="100">
                  <c:v>0.8125</c:v>
                </c:pt>
                <c:pt idx="101">
                  <c:v>0.80693069306930698</c:v>
                </c:pt>
                <c:pt idx="102">
                  <c:v>0.80147058823529405</c:v>
                </c:pt>
                <c:pt idx="103">
                  <c:v>0.79611650485436891</c:v>
                </c:pt>
                <c:pt idx="104">
                  <c:v>0.79086538461538458</c:v>
                </c:pt>
                <c:pt idx="105">
                  <c:v>0.7857142857142857</c:v>
                </c:pt>
                <c:pt idx="106">
                  <c:v>0.78066037735849048</c:v>
                </c:pt>
                <c:pt idx="107">
                  <c:v>0.77570093457943934</c:v>
                </c:pt>
                <c:pt idx="108">
                  <c:v>0.77083333333333326</c:v>
                </c:pt>
                <c:pt idx="109">
                  <c:v>0.7660550458715597</c:v>
                </c:pt>
                <c:pt idx="110">
                  <c:v>0.76136363636363635</c:v>
                </c:pt>
                <c:pt idx="111">
                  <c:v>0.75675675675675669</c:v>
                </c:pt>
                <c:pt idx="112">
                  <c:v>0.75223214285714279</c:v>
                </c:pt>
                <c:pt idx="113">
                  <c:v>0.74778761061946908</c:v>
                </c:pt>
                <c:pt idx="114">
                  <c:v>0.74342105263157887</c:v>
                </c:pt>
                <c:pt idx="115">
                  <c:v>0.73913043478260876</c:v>
                </c:pt>
                <c:pt idx="116">
                  <c:v>0.73491379310344829</c:v>
                </c:pt>
                <c:pt idx="117">
                  <c:v>0.73076923076923084</c:v>
                </c:pt>
                <c:pt idx="118">
                  <c:v>0.72669491525423724</c:v>
                </c:pt>
                <c:pt idx="119">
                  <c:v>0.72268907563025209</c:v>
                </c:pt>
                <c:pt idx="120">
                  <c:v>0.71875</c:v>
                </c:pt>
                <c:pt idx="121">
                  <c:v>0.7148760330578513</c:v>
                </c:pt>
                <c:pt idx="122">
                  <c:v>0.71106557377049184</c:v>
                </c:pt>
                <c:pt idx="123">
                  <c:v>0.70731707317073156</c:v>
                </c:pt>
                <c:pt idx="124">
                  <c:v>0.7036290322580645</c:v>
                </c:pt>
                <c:pt idx="125">
                  <c:v>0.7</c:v>
                </c:pt>
                <c:pt idx="126">
                  <c:v>0.69642857142857129</c:v>
                </c:pt>
                <c:pt idx="127">
                  <c:v>0.69291338582677153</c:v>
                </c:pt>
                <c:pt idx="128">
                  <c:v>0.689453125</c:v>
                </c:pt>
                <c:pt idx="129">
                  <c:v>0.68604651162790686</c:v>
                </c:pt>
                <c:pt idx="130">
                  <c:v>0.6826923076923076</c:v>
                </c:pt>
                <c:pt idx="131">
                  <c:v>0.67938931297709915</c:v>
                </c:pt>
                <c:pt idx="132">
                  <c:v>0.67613636363636365</c:v>
                </c:pt>
                <c:pt idx="133">
                  <c:v>0.6729323308270676</c:v>
                </c:pt>
                <c:pt idx="134">
                  <c:v>0.66977611940298498</c:v>
                </c:pt>
                <c:pt idx="135">
                  <c:v>0.66666666666666652</c:v>
                </c:pt>
                <c:pt idx="136">
                  <c:v>0.66360294117647056</c:v>
                </c:pt>
                <c:pt idx="137">
                  <c:v>0.66058394160583944</c:v>
                </c:pt>
                <c:pt idx="138">
                  <c:v>0.65760869565217372</c:v>
                </c:pt>
                <c:pt idx="139">
                  <c:v>0.65467625899280568</c:v>
                </c:pt>
                <c:pt idx="140">
                  <c:v>0.65178571428571419</c:v>
                </c:pt>
                <c:pt idx="141">
                  <c:v>0.64893617021276595</c:v>
                </c:pt>
                <c:pt idx="142">
                  <c:v>0.64612676056338025</c:v>
                </c:pt>
                <c:pt idx="143">
                  <c:v>0.64335664335664333</c:v>
                </c:pt>
                <c:pt idx="144">
                  <c:v>0.640625</c:v>
                </c:pt>
                <c:pt idx="145">
                  <c:v>0.63793103448275867</c:v>
                </c:pt>
                <c:pt idx="146">
                  <c:v>0.63527397260273966</c:v>
                </c:pt>
                <c:pt idx="147">
                  <c:v>0.63265306122448972</c:v>
                </c:pt>
                <c:pt idx="148">
                  <c:v>0.63006756756756754</c:v>
                </c:pt>
                <c:pt idx="149">
                  <c:v>0.62751677852348997</c:v>
                </c:pt>
                <c:pt idx="150">
                  <c:v>0.625</c:v>
                </c:pt>
                <c:pt idx="151">
                  <c:v>0.62251655629139069</c:v>
                </c:pt>
                <c:pt idx="152">
                  <c:v>0.62006578947368429</c:v>
                </c:pt>
                <c:pt idx="153">
                  <c:v>0.61764705882352944</c:v>
                </c:pt>
                <c:pt idx="154">
                  <c:v>0.61525974025974028</c:v>
                </c:pt>
                <c:pt idx="155">
                  <c:v>0.61290322580645162</c:v>
                </c:pt>
                <c:pt idx="156">
                  <c:v>0.61057692307692302</c:v>
                </c:pt>
                <c:pt idx="157">
                  <c:v>0.60828025477707004</c:v>
                </c:pt>
                <c:pt idx="158">
                  <c:v>0.606012658227848</c:v>
                </c:pt>
                <c:pt idx="159">
                  <c:v>0.60377358490566035</c:v>
                </c:pt>
                <c:pt idx="160">
                  <c:v>0.6015625</c:v>
                </c:pt>
                <c:pt idx="161">
                  <c:v>0.59937888198757761</c:v>
                </c:pt>
                <c:pt idx="162">
                  <c:v>0.59722222222222221</c:v>
                </c:pt>
                <c:pt idx="163">
                  <c:v>0.59509202453987731</c:v>
                </c:pt>
                <c:pt idx="164">
                  <c:v>0.59298780487804881</c:v>
                </c:pt>
                <c:pt idx="165">
                  <c:v>0.59090909090909083</c:v>
                </c:pt>
                <c:pt idx="166">
                  <c:v>0.58885542168674698</c:v>
                </c:pt>
                <c:pt idx="167">
                  <c:v>0.5868263473053893</c:v>
                </c:pt>
                <c:pt idx="168">
                  <c:v>0.5848214285714286</c:v>
                </c:pt>
                <c:pt idx="169">
                  <c:v>0.58284023668639051</c:v>
                </c:pt>
                <c:pt idx="170">
                  <c:v>0.58088235294117652</c:v>
                </c:pt>
                <c:pt idx="171">
                  <c:v>0.57894736842105254</c:v>
                </c:pt>
                <c:pt idx="172">
                  <c:v>0.57703488372093037</c:v>
                </c:pt>
                <c:pt idx="173">
                  <c:v>0.57514450867052025</c:v>
                </c:pt>
                <c:pt idx="174">
                  <c:v>0.57327586206896552</c:v>
                </c:pt>
                <c:pt idx="175">
                  <c:v>0.5714285714285714</c:v>
                </c:pt>
                <c:pt idx="176">
                  <c:v>0.56960227272727282</c:v>
                </c:pt>
                <c:pt idx="177">
                  <c:v>0.56779661016949157</c:v>
                </c:pt>
                <c:pt idx="178">
                  <c:v>0.5660112359550562</c:v>
                </c:pt>
                <c:pt idx="179">
                  <c:v>0.56424581005586594</c:v>
                </c:pt>
                <c:pt idx="180">
                  <c:v>0.5625</c:v>
                </c:pt>
                <c:pt idx="181">
                  <c:v>0.56077348066298349</c:v>
                </c:pt>
                <c:pt idx="182">
                  <c:v>0.55906593406593397</c:v>
                </c:pt>
                <c:pt idx="183">
                  <c:v>0.55737704918032782</c:v>
                </c:pt>
                <c:pt idx="184">
                  <c:v>0.55570652173913049</c:v>
                </c:pt>
                <c:pt idx="185">
                  <c:v>0.55405405405405395</c:v>
                </c:pt>
                <c:pt idx="186">
                  <c:v>0.55241935483870963</c:v>
                </c:pt>
                <c:pt idx="187">
                  <c:v>0.55080213903743314</c:v>
                </c:pt>
                <c:pt idx="188">
                  <c:v>0.54920212765957455</c:v>
                </c:pt>
                <c:pt idx="189">
                  <c:v>0.54761904761904767</c:v>
                </c:pt>
                <c:pt idx="190">
                  <c:v>0.54605263157894735</c:v>
                </c:pt>
                <c:pt idx="191">
                  <c:v>0.54450261780104714</c:v>
                </c:pt>
                <c:pt idx="192">
                  <c:v>0.54296875</c:v>
                </c:pt>
                <c:pt idx="193">
                  <c:v>0.54145077720207258</c:v>
                </c:pt>
                <c:pt idx="194">
                  <c:v>0.53994845360824739</c:v>
                </c:pt>
                <c:pt idx="195">
                  <c:v>0.53846153846153844</c:v>
                </c:pt>
                <c:pt idx="196">
                  <c:v>0.53698979591836726</c:v>
                </c:pt>
                <c:pt idx="197">
                  <c:v>0.53553299492385786</c:v>
                </c:pt>
                <c:pt idx="198">
                  <c:v>0.53409090909090917</c:v>
                </c:pt>
                <c:pt idx="199">
                  <c:v>0.53266331658291455</c:v>
                </c:pt>
                <c:pt idx="200">
                  <c:v>0.53125</c:v>
                </c:pt>
                <c:pt idx="201">
                  <c:v>0.52860696517412931</c:v>
                </c:pt>
                <c:pt idx="202">
                  <c:v>0.52599009900990101</c:v>
                </c:pt>
                <c:pt idx="203">
                  <c:v>0.52339901477832507</c:v>
                </c:pt>
                <c:pt idx="204">
                  <c:v>0.52083333333333326</c:v>
                </c:pt>
                <c:pt idx="205">
                  <c:v>0.51829268292682928</c:v>
                </c:pt>
                <c:pt idx="206">
                  <c:v>0.51577669902912615</c:v>
                </c:pt>
                <c:pt idx="207">
                  <c:v>0.51328502415458932</c:v>
                </c:pt>
                <c:pt idx="208">
                  <c:v>0.51081730769230771</c:v>
                </c:pt>
                <c:pt idx="209">
                  <c:v>0.50837320574162692</c:v>
                </c:pt>
                <c:pt idx="210">
                  <c:v>0.50595238095238093</c:v>
                </c:pt>
                <c:pt idx="211">
                  <c:v>0.50355450236966826</c:v>
                </c:pt>
                <c:pt idx="212">
                  <c:v>0.50117924528301883</c:v>
                </c:pt>
                <c:pt idx="213">
                  <c:v>0.49882629107981225</c:v>
                </c:pt>
                <c:pt idx="214">
                  <c:v>0.49649532710280375</c:v>
                </c:pt>
                <c:pt idx="215">
                  <c:v>0.4941860465116279</c:v>
                </c:pt>
                <c:pt idx="216">
                  <c:v>0.49189814814814803</c:v>
                </c:pt>
                <c:pt idx="217">
                  <c:v>0.48963133640552997</c:v>
                </c:pt>
                <c:pt idx="218">
                  <c:v>0.48738532110091742</c:v>
                </c:pt>
                <c:pt idx="219">
                  <c:v>0.48515981735159819</c:v>
                </c:pt>
                <c:pt idx="220">
                  <c:v>0.48295454545454541</c:v>
                </c:pt>
                <c:pt idx="221">
                  <c:v>0.48076923076923073</c:v>
                </c:pt>
                <c:pt idx="222">
                  <c:v>0.47860360360360349</c:v>
                </c:pt>
                <c:pt idx="223">
                  <c:v>0.47645739910313906</c:v>
                </c:pt>
                <c:pt idx="224">
                  <c:v>0.47433035714285704</c:v>
                </c:pt>
                <c:pt idx="225">
                  <c:v>0.47222222222222221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Y336"/>
  <sheetViews>
    <sheetView tabSelected="1" topLeftCell="A19" zoomScale="85" zoomScaleNormal="85" workbookViewId="0">
      <selection activeCell="H6" sqref="H6"/>
    </sheetView>
  </sheetViews>
  <sheetFormatPr defaultColWidth="20.88671875" defaultRowHeight="36" customHeight="1" x14ac:dyDescent="0.3"/>
  <cols>
    <col min="1" max="1" width="20.88671875" customWidth="1"/>
    <col min="4" max="4" width="20.6640625" customWidth="1"/>
    <col min="8" max="8" width="39.6640625" customWidth="1"/>
    <col min="9" max="9" width="16" style="13" customWidth="1"/>
    <col min="10" max="10" width="7.6640625" style="13" customWidth="1"/>
    <col min="11" max="11" width="6.5546875" style="13" customWidth="1"/>
    <col min="12" max="12" width="6.44140625" style="13" customWidth="1"/>
    <col min="13" max="13" width="20.5546875" style="13" customWidth="1"/>
    <col min="14" max="14" width="11.44140625" style="13" customWidth="1"/>
    <col min="15" max="15" width="28" style="13" customWidth="1"/>
    <col min="16" max="17" width="8.33203125" style="13" customWidth="1"/>
    <col min="18" max="18" width="7.44140625" style="13" customWidth="1"/>
    <col min="19" max="19" width="8.44140625" style="13" customWidth="1"/>
    <col min="20" max="20" width="18" style="32" customWidth="1"/>
    <col min="22" max="22" width="20.88671875" customWidth="1"/>
    <col min="25" max="25" width="20.88671875" customWidth="1"/>
    <col min="32" max="32" width="20.88671875" customWidth="1"/>
    <col min="36" max="37" width="20.88671875" customWidth="1"/>
    <col min="43" max="43" width="20.88671875" customWidth="1"/>
    <col min="48" max="48" width="20.88671875" customWidth="1"/>
    <col min="53" max="53" width="20.88671875" customWidth="1"/>
    <col min="57" max="57" width="20.88671875" customWidth="1"/>
    <col min="61" max="61" width="20.88671875" customWidth="1"/>
    <col min="67" max="67" width="20.88671875" customWidth="1"/>
    <col min="88" max="89" width="20.88671875" style="61"/>
    <col min="90" max="90" width="20.88671875" style="61" customWidth="1"/>
    <col min="91" max="98" width="20.88671875" style="61" hidden="1" customWidth="1"/>
    <col min="99" max="103" width="12.6640625" style="61" hidden="1" customWidth="1"/>
  </cols>
  <sheetData>
    <row r="1" spans="1:103" ht="51" customHeight="1" thickBot="1" x14ac:dyDescent="0.35">
      <c r="A1" s="74" t="s">
        <v>0</v>
      </c>
      <c r="B1" s="75"/>
      <c r="C1" s="75"/>
      <c r="D1" s="75"/>
      <c r="E1" s="75"/>
      <c r="F1" s="75"/>
      <c r="G1" s="75"/>
      <c r="H1" s="76"/>
      <c r="CU1" s="61" t="s">
        <v>31</v>
      </c>
      <c r="CV1" s="61" t="s">
        <v>32</v>
      </c>
      <c r="CW1" s="61" t="s">
        <v>33</v>
      </c>
      <c r="CX1" s="61" t="s">
        <v>34</v>
      </c>
      <c r="CY1" s="67" t="s">
        <v>35</v>
      </c>
    </row>
    <row r="2" spans="1:103" ht="36" customHeight="1" thickBot="1" x14ac:dyDescent="0.35">
      <c r="A2" s="68" t="s">
        <v>89</v>
      </c>
      <c r="B2" s="69"/>
      <c r="C2" s="69"/>
      <c r="D2" s="69"/>
      <c r="E2" s="69"/>
      <c r="F2" s="69"/>
      <c r="G2" s="69"/>
      <c r="H2" s="70"/>
      <c r="CN2" s="62" t="s">
        <v>6</v>
      </c>
      <c r="CO2" s="61" t="s">
        <v>7</v>
      </c>
      <c r="CP2" s="61" t="s">
        <v>18</v>
      </c>
      <c r="CQ2" s="61" t="s">
        <v>21</v>
      </c>
      <c r="CR2" s="61" t="s">
        <v>36</v>
      </c>
      <c r="CT2" s="64" t="s">
        <v>40</v>
      </c>
      <c r="CU2" s="65">
        <v>5</v>
      </c>
      <c r="CV2" s="65">
        <v>2.5</v>
      </c>
      <c r="CW2" s="65">
        <v>5</v>
      </c>
      <c r="CX2" s="65">
        <v>50</v>
      </c>
      <c r="CY2" s="67">
        <f>0.05*$H$6^0.75</f>
        <v>0.45861254025809606</v>
      </c>
    </row>
    <row r="3" spans="1:103" ht="33.75" customHeight="1" thickBot="1" x14ac:dyDescent="0.35">
      <c r="A3" s="71" t="s">
        <v>92</v>
      </c>
      <c r="B3" s="72"/>
      <c r="C3" s="72"/>
      <c r="D3" s="72"/>
      <c r="E3" s="72"/>
      <c r="F3" s="72"/>
      <c r="G3" s="72"/>
      <c r="H3" s="73"/>
      <c r="CN3" s="61" t="s">
        <v>15</v>
      </c>
      <c r="CO3" s="61" t="s">
        <v>14</v>
      </c>
      <c r="CP3" s="61" t="s">
        <v>13</v>
      </c>
      <c r="CQ3" s="61" t="s">
        <v>22</v>
      </c>
      <c r="CR3" s="61" t="s">
        <v>37</v>
      </c>
      <c r="CT3" s="64" t="s">
        <v>41</v>
      </c>
      <c r="CU3" s="65">
        <v>4</v>
      </c>
      <c r="CV3" s="65">
        <v>2.5</v>
      </c>
      <c r="CW3" s="65">
        <v>4</v>
      </c>
      <c r="CX3" s="65">
        <v>50</v>
      </c>
      <c r="CY3" s="67">
        <f t="shared" ref="CY3:CY10" si="0">0.05*$H$6^0.75</f>
        <v>0.45861254025809606</v>
      </c>
    </row>
    <row r="4" spans="1:103" ht="36" customHeight="1" thickBot="1" x14ac:dyDescent="0.35">
      <c r="A4" s="77" t="s">
        <v>25</v>
      </c>
      <c r="B4" s="78"/>
      <c r="C4" s="78"/>
      <c r="D4" s="78"/>
      <c r="E4" s="78"/>
      <c r="F4" s="78"/>
      <c r="G4" s="78"/>
      <c r="H4" s="79"/>
      <c r="I4" s="31"/>
      <c r="CN4" s="61" t="s">
        <v>16</v>
      </c>
      <c r="CP4" s="61" t="s">
        <v>19</v>
      </c>
      <c r="CQ4" s="61" t="s">
        <v>23</v>
      </c>
      <c r="CR4" s="61" t="s">
        <v>38</v>
      </c>
      <c r="CT4" s="64" t="s">
        <v>42</v>
      </c>
      <c r="CU4" s="65">
        <v>3.5</v>
      </c>
      <c r="CV4" s="65">
        <v>2.5</v>
      </c>
      <c r="CW4" s="65">
        <v>3.5</v>
      </c>
      <c r="CX4" s="66">
        <v>15</v>
      </c>
      <c r="CY4" s="67">
        <f t="shared" si="0"/>
        <v>0.45861254025809606</v>
      </c>
    </row>
    <row r="5" spans="1:103" ht="36" customHeight="1" thickTop="1" x14ac:dyDescent="0.3">
      <c r="A5" s="80" t="s">
        <v>1</v>
      </c>
      <c r="B5" s="81"/>
      <c r="C5" s="20">
        <f>IF($H$8="I",0.1,IF($H$8="II",0.1,IF($H$8="III",0.15,IF($H$8="IV",0.15,"!!خطا!!"))))</f>
        <v>0.1</v>
      </c>
      <c r="D5" s="82" t="s">
        <v>2</v>
      </c>
      <c r="E5" s="83"/>
      <c r="F5" s="84" t="s">
        <v>3</v>
      </c>
      <c r="G5" s="85"/>
      <c r="H5" s="34" t="s">
        <v>4</v>
      </c>
      <c r="CN5" s="62" t="s">
        <v>17</v>
      </c>
      <c r="CP5" s="61" t="s">
        <v>20</v>
      </c>
      <c r="CQ5" s="61" t="s">
        <v>24</v>
      </c>
      <c r="CR5" s="61" t="s">
        <v>30</v>
      </c>
      <c r="CT5" s="64" t="s">
        <v>43</v>
      </c>
      <c r="CU5" s="65">
        <v>3</v>
      </c>
      <c r="CV5" s="65">
        <v>2.5</v>
      </c>
      <c r="CW5" s="65">
        <v>3</v>
      </c>
      <c r="CX5" s="65">
        <v>15</v>
      </c>
      <c r="CY5" s="67">
        <f t="shared" si="0"/>
        <v>0.45861254025809606</v>
      </c>
    </row>
    <row r="6" spans="1:103" ht="36" customHeight="1" x14ac:dyDescent="0.3">
      <c r="A6" s="92" t="s">
        <v>5</v>
      </c>
      <c r="B6" s="93"/>
      <c r="C6" s="1">
        <f>IF($H$8="I",0.4,IF($H$8="II",0.5,IF($H$8="III",0.7,IF($H$8="IV",1,"!!خطا!!"))))</f>
        <v>0.5</v>
      </c>
      <c r="D6" s="94" t="s">
        <v>6</v>
      </c>
      <c r="E6" s="95"/>
      <c r="F6" s="96" t="s">
        <v>7</v>
      </c>
      <c r="G6" s="97"/>
      <c r="H6" s="22">
        <v>19.2</v>
      </c>
      <c r="CN6" s="61" t="s">
        <v>71</v>
      </c>
      <c r="CO6" s="61" t="s">
        <v>72</v>
      </c>
      <c r="CR6" s="61" t="s">
        <v>39</v>
      </c>
      <c r="CT6" s="64" t="s">
        <v>44</v>
      </c>
      <c r="CU6" s="65">
        <v>4</v>
      </c>
      <c r="CV6" s="65">
        <v>2</v>
      </c>
      <c r="CW6" s="65">
        <v>3.5</v>
      </c>
      <c r="CX6" s="65">
        <v>15</v>
      </c>
      <c r="CY6" s="67">
        <f t="shared" si="0"/>
        <v>0.45861254025809606</v>
      </c>
    </row>
    <row r="7" spans="1:103" ht="36" customHeight="1" x14ac:dyDescent="0.65">
      <c r="A7" s="92" t="s">
        <v>8</v>
      </c>
      <c r="B7" s="93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98" t="s">
        <v>9</v>
      </c>
      <c r="E7" s="99"/>
      <c r="F7" s="100" t="s">
        <v>10</v>
      </c>
      <c r="G7" s="101"/>
      <c r="H7" s="23" t="s">
        <v>11</v>
      </c>
      <c r="CN7" s="63">
        <f>IF(D8="بلی",0.8,1)</f>
        <v>1</v>
      </c>
      <c r="CO7" s="61">
        <f>IF(F6="خیر",1,1.25)</f>
        <v>1.25</v>
      </c>
      <c r="CT7" s="64" t="s">
        <v>45</v>
      </c>
      <c r="CU7" s="65">
        <v>5.5</v>
      </c>
      <c r="CV7" s="65">
        <v>3</v>
      </c>
      <c r="CW7" s="65">
        <v>4</v>
      </c>
      <c r="CX7" s="65">
        <v>15</v>
      </c>
      <c r="CY7" s="67">
        <f t="shared" si="0"/>
        <v>0.45861254025809606</v>
      </c>
    </row>
    <row r="8" spans="1:103" ht="36" customHeight="1" thickBot="1" x14ac:dyDescent="0.35">
      <c r="A8" s="102" t="s">
        <v>12</v>
      </c>
      <c r="B8" s="103"/>
      <c r="C8" s="21">
        <f>IF(OR(D6="A=0.35",D6="A=0.30"),IF(H8="I",1,IF(H8="II",1,IF(H8="III",1.1,IF(H8="IV",1.1,"!!خطا!!")))),IF(H8="I",1,IF(H8="II",1,IF(H8="III",1.1,IF(H8="IV",1.3,"!!خطا!!")))))</f>
        <v>1</v>
      </c>
      <c r="D8" s="104" t="s">
        <v>14</v>
      </c>
      <c r="E8" s="105"/>
      <c r="F8" s="106" t="s">
        <v>23</v>
      </c>
      <c r="G8" s="107"/>
      <c r="H8" s="35" t="s">
        <v>13</v>
      </c>
      <c r="CN8" s="62"/>
      <c r="CT8" s="64" t="s">
        <v>46</v>
      </c>
      <c r="CU8" s="65">
        <v>3</v>
      </c>
      <c r="CV8" s="65">
        <v>2</v>
      </c>
      <c r="CW8" s="65">
        <v>3</v>
      </c>
      <c r="CX8" s="65">
        <v>10</v>
      </c>
      <c r="CY8" s="67">
        <f t="shared" si="0"/>
        <v>0.45861254025809606</v>
      </c>
    </row>
    <row r="9" spans="1:103" ht="36" customHeight="1" thickTop="1" thickBot="1" x14ac:dyDescent="0.35">
      <c r="A9" s="108" t="str">
        <f>IF(D6="","خطا!!منطقه لرزه خیزی سازه وارد نشده است","")</f>
        <v/>
      </c>
      <c r="B9" s="109"/>
      <c r="C9" s="110"/>
      <c r="D9" s="111" t="str">
        <f>IF(H8=""," خطا!!تیپ خاک محل قرار گیری سازه وارد نشده است","")</f>
        <v/>
      </c>
      <c r="E9" s="109"/>
      <c r="F9" s="109"/>
      <c r="G9" s="110"/>
      <c r="H9" s="36" t="s">
        <v>26</v>
      </c>
      <c r="CT9" s="64" t="s">
        <v>47</v>
      </c>
      <c r="CU9" s="65">
        <v>6</v>
      </c>
      <c r="CV9" s="65">
        <v>2.5</v>
      </c>
      <c r="CW9" s="65">
        <v>5</v>
      </c>
      <c r="CX9" s="65">
        <v>50</v>
      </c>
      <c r="CY9" s="67">
        <f>0.05*$H$6^0.75</f>
        <v>0.45861254025809606</v>
      </c>
    </row>
    <row r="10" spans="1:103" ht="36" customHeight="1" thickTop="1" x14ac:dyDescent="0.3">
      <c r="A10" s="86" t="s">
        <v>27</v>
      </c>
      <c r="B10" s="87"/>
      <c r="C10" s="88"/>
      <c r="D10" s="89" t="s">
        <v>28</v>
      </c>
      <c r="E10" s="90"/>
      <c r="F10" s="90"/>
      <c r="G10" s="91"/>
      <c r="H10" s="38" t="s">
        <v>29</v>
      </c>
      <c r="CT10" s="64" t="s">
        <v>48</v>
      </c>
      <c r="CU10" s="65">
        <v>5</v>
      </c>
      <c r="CV10" s="65">
        <v>2.5</v>
      </c>
      <c r="CW10" s="65">
        <v>4</v>
      </c>
      <c r="CX10" s="65">
        <v>35</v>
      </c>
      <c r="CY10" s="67">
        <f t="shared" si="0"/>
        <v>0.45861254025809606</v>
      </c>
    </row>
    <row r="11" spans="1:103" ht="36" customHeight="1" thickBot="1" x14ac:dyDescent="0.35">
      <c r="A11" s="112">
        <v>1.524</v>
      </c>
      <c r="B11" s="113"/>
      <c r="C11" s="114"/>
      <c r="D11" s="115" t="s">
        <v>59</v>
      </c>
      <c r="E11" s="116"/>
      <c r="F11" s="116"/>
      <c r="G11" s="117"/>
      <c r="H11" s="33" t="s">
        <v>38</v>
      </c>
      <c r="I11" s="31"/>
      <c r="CN11" s="62"/>
      <c r="CT11" s="64" t="s">
        <v>49</v>
      </c>
      <c r="CU11" s="65">
        <v>4</v>
      </c>
      <c r="CV11" s="65">
        <v>2.5</v>
      </c>
      <c r="CW11" s="65">
        <v>3</v>
      </c>
      <c r="CX11" s="66">
        <v>15</v>
      </c>
      <c r="CY11" s="67">
        <f>0.05*$H$6^0.75</f>
        <v>0.45861254025809606</v>
      </c>
    </row>
    <row r="12" spans="1:103" ht="36" customHeight="1" thickTop="1" thickBot="1" x14ac:dyDescent="0.35">
      <c r="A12" s="118" t="str">
        <f>IF(H6="","خطا!!ارتفاع سازه وارد نشده است","")</f>
        <v/>
      </c>
      <c r="B12" s="119"/>
      <c r="C12" s="120"/>
      <c r="D12" s="121" t="str">
        <f>IF(D8="","خطا!!وجود یا عدم وجود میانقاب انتخاب نشده است","")</f>
        <v/>
      </c>
      <c r="E12" s="122"/>
      <c r="F12" s="122"/>
      <c r="G12" s="123"/>
      <c r="H12" s="37" t="s">
        <v>70</v>
      </c>
      <c r="CN12" s="62"/>
      <c r="CT12" s="64" t="s">
        <v>50</v>
      </c>
      <c r="CU12" s="65">
        <v>3</v>
      </c>
      <c r="CV12" s="65">
        <v>2.5</v>
      </c>
      <c r="CW12" s="65">
        <v>2.5</v>
      </c>
      <c r="CX12" s="65">
        <v>15</v>
      </c>
      <c r="CY12" s="67">
        <f>0.05*$H$6^0.75</f>
        <v>0.45861254025809606</v>
      </c>
    </row>
    <row r="13" spans="1:103" ht="36" customHeight="1" thickTop="1" x14ac:dyDescent="0.3">
      <c r="A13" s="124" t="s">
        <v>27</v>
      </c>
      <c r="B13" s="125"/>
      <c r="C13" s="126"/>
      <c r="D13" s="127" t="s">
        <v>28</v>
      </c>
      <c r="E13" s="128"/>
      <c r="F13" s="128"/>
      <c r="G13" s="129"/>
      <c r="H13" s="38" t="s">
        <v>29</v>
      </c>
      <c r="I13" s="31"/>
      <c r="CT13" s="64" t="s">
        <v>51</v>
      </c>
      <c r="CU13" s="65">
        <v>7</v>
      </c>
      <c r="CV13" s="65">
        <v>2</v>
      </c>
      <c r="CW13" s="65">
        <v>4</v>
      </c>
      <c r="CX13" s="65">
        <v>50</v>
      </c>
      <c r="CY13" s="67">
        <f>0.08*H6^0.75</f>
        <v>0.73378006441295374</v>
      </c>
    </row>
    <row r="14" spans="1:103" ht="36" customHeight="1" thickBot="1" x14ac:dyDescent="0.35">
      <c r="A14" s="136">
        <v>0.56399999999999995</v>
      </c>
      <c r="B14" s="137"/>
      <c r="C14" s="138"/>
      <c r="D14" s="115" t="s">
        <v>54</v>
      </c>
      <c r="E14" s="116"/>
      <c r="F14" s="116"/>
      <c r="G14" s="117"/>
      <c r="H14" s="33" t="s">
        <v>37</v>
      </c>
      <c r="CN14" s="62"/>
      <c r="CT14" s="64" t="s">
        <v>52</v>
      </c>
      <c r="CU14" s="65">
        <v>7</v>
      </c>
      <c r="CV14" s="65">
        <v>2.5</v>
      </c>
      <c r="CW14" s="65">
        <v>5</v>
      </c>
      <c r="CX14" s="65">
        <v>50</v>
      </c>
      <c r="CY14" s="67">
        <f>0.05*H6^0.75</f>
        <v>0.45861254025809606</v>
      </c>
    </row>
    <row r="15" spans="1:103" ht="36" customHeight="1" thickTop="1" thickBot="1" x14ac:dyDescent="0.35">
      <c r="A15" s="139" t="str">
        <f>IF(D11="","خطا!!سیستم مقاوم در برابر بارهای جانبی انتخاب نشده است","")</f>
        <v/>
      </c>
      <c r="B15" s="140"/>
      <c r="C15" s="140"/>
      <c r="D15" s="141"/>
      <c r="E15" s="142" t="str">
        <f>IF(H11="","خطا!!سیستم سازه ای انتخاب نشده است","")</f>
        <v/>
      </c>
      <c r="F15" s="143"/>
      <c r="G15" s="143"/>
      <c r="H15" s="40" t="s">
        <v>73</v>
      </c>
      <c r="CT15" s="64" t="s">
        <v>53</v>
      </c>
      <c r="CU15" s="65">
        <v>3.5</v>
      </c>
      <c r="CV15" s="65">
        <v>2</v>
      </c>
      <c r="CW15" s="65">
        <v>3.5</v>
      </c>
      <c r="CX15" s="65">
        <v>15</v>
      </c>
      <c r="CY15" s="67">
        <f>0.05*H6^0.75</f>
        <v>0.45861254025809606</v>
      </c>
    </row>
    <row r="16" spans="1:103" ht="36" customHeight="1" thickTop="1" x14ac:dyDescent="0.3">
      <c r="A16" s="144" t="s">
        <v>74</v>
      </c>
      <c r="B16" s="145"/>
      <c r="C16" s="56" t="s">
        <v>75</v>
      </c>
      <c r="D16" s="57" t="s">
        <v>76</v>
      </c>
      <c r="E16" s="39" t="s">
        <v>77</v>
      </c>
      <c r="F16" s="2" t="s">
        <v>78</v>
      </c>
      <c r="H16" s="47" t="s">
        <v>79</v>
      </c>
      <c r="I16" s="31"/>
      <c r="CN16" s="62"/>
      <c r="CT16" s="64" t="s">
        <v>54</v>
      </c>
      <c r="CU16" s="65">
        <v>5.5</v>
      </c>
      <c r="CV16" s="65">
        <v>2</v>
      </c>
      <c r="CW16" s="65">
        <v>5</v>
      </c>
      <c r="CX16" s="65">
        <v>50</v>
      </c>
      <c r="CY16" s="67">
        <f>0.05*H6^0.75</f>
        <v>0.45861254025809606</v>
      </c>
    </row>
    <row r="17" spans="1:103" ht="36" customHeight="1" x14ac:dyDescent="0.3">
      <c r="A17" s="130">
        <f>VLOOKUP(D11,CT2:CY31,6,FALSE)</f>
        <v>0.73378006441295374</v>
      </c>
      <c r="B17" s="131"/>
      <c r="C17" s="58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50</v>
      </c>
      <c r="F17" s="4">
        <f>VLOOKUP(D11,CT2:CY31,4,FALSE)</f>
        <v>4</v>
      </c>
      <c r="G17" s="4">
        <f>VLOOKUP(D11,CT2:CY31,3,FALSE)</f>
        <v>3</v>
      </c>
      <c r="H17" s="29">
        <f>VLOOKUP(D11,CT2:CY31,2,FALSE)</f>
        <v>5</v>
      </c>
      <c r="I17" s="31"/>
      <c r="CN17" s="62"/>
      <c r="CT17" s="64" t="s">
        <v>55</v>
      </c>
      <c r="CU17" s="65">
        <v>7.5</v>
      </c>
      <c r="CV17" s="65">
        <v>3</v>
      </c>
      <c r="CW17" s="65">
        <v>5.5</v>
      </c>
      <c r="CX17" s="65">
        <v>200</v>
      </c>
      <c r="CY17" s="67">
        <f>0.05*$H$6^0.9*$CN$7</f>
        <v>0.71439944776631248</v>
      </c>
    </row>
    <row r="18" spans="1:103" ht="36" customHeight="1" x14ac:dyDescent="0.3">
      <c r="A18" s="24" t="str">
        <f>IF(H19&lt;=0.5,"K=1=",IF(H19&gt;=2.5,"K=2=","K=0.5*T+0.75="))</f>
        <v>K=0.5*T+0.75=</v>
      </c>
      <c r="B18" s="5" t="s">
        <v>80</v>
      </c>
      <c r="C18" s="6" t="s">
        <v>81</v>
      </c>
      <c r="D18" s="132" t="str">
        <f>IF(OR(D6="A=0.35",D6="A=0.30"),IF(H19&lt;=C6,"N=1=",IF(H19&gt;=4,"N=1.7=","N=0.7/(4-Ts)*(T-Ts)+1=")),IF(H19&lt;=C6,"N=1=",IF(H19&gt;=4,"N=1.4=","N=0.4/(4-Ts)*(T-Ts)+1=")))</f>
        <v>N=0.7/(4-Ts)*(T-Ts)+1=</v>
      </c>
      <c r="E18" s="133"/>
      <c r="F18" s="134" t="str">
        <f>IF(AND(H19&gt;=0,H19&lt;=C5),"B1=S0+(S-S0+1)*(T/T0)=",IF(H19&gt;=C6,"B1=(S+1)*(Ts/T)=","B1=S+1="))</f>
        <v>B1=(S+1)*(Ts/T)=</v>
      </c>
      <c r="G18" s="135"/>
      <c r="H18" s="30" t="s">
        <v>82</v>
      </c>
      <c r="CT18" s="64" t="s">
        <v>56</v>
      </c>
      <c r="CU18" s="65">
        <v>5</v>
      </c>
      <c r="CV18" s="65">
        <v>3</v>
      </c>
      <c r="CW18" s="65">
        <v>4.5</v>
      </c>
      <c r="CX18" s="65">
        <v>35</v>
      </c>
      <c r="CY18" s="67">
        <f>0.05*$H$6^0.9*$CN$7</f>
        <v>0.71439944776631248</v>
      </c>
    </row>
    <row r="19" spans="1:103" ht="36" customHeight="1" thickBot="1" x14ac:dyDescent="0.35">
      <c r="A19" s="42">
        <f>IF(H19&lt;=0.5,1,IF(H19&gt;=2.5,2,0.5*H19+0.75))</f>
        <v>1.2086125402580961</v>
      </c>
      <c r="B19" s="59">
        <f>MAX(((C17*D17*C19)/H17),0.12*C17*D17)</f>
        <v>0.10335678877825864</v>
      </c>
      <c r="C19" s="60">
        <f>D19*F19</f>
        <v>1.4765255539751236</v>
      </c>
      <c r="D19" s="166">
        <f>IF(OR(D6="A=0.35",D6="A=0.30"),IF(H19&lt;=C6,1,IF(H19&gt;=4,1.7,(((0.7/(4-C6))*(H19-C6))+1))),IF(H19&lt;=C6,1,IF(H19&gt;=4,1.4,(((0.4/(4-C6))*(H19-C6))+1))))</f>
        <v>1.0834450161032385</v>
      </c>
      <c r="E19" s="167"/>
      <c r="F19" s="168">
        <f>IF(AND(H19&gt;=0,H19&lt;=C5),(C8+(C7-C8+1)*(H19/C5)),IF(H19&gt;=C6,(C7+1)*(C6/H19),(C7+1)))</f>
        <v>1.3628061710834707</v>
      </c>
      <c r="G19" s="169"/>
      <c r="H19" s="41">
        <f>(MIN(A17*CO7,A11))</f>
        <v>0.91722508051619211</v>
      </c>
      <c r="CN19" s="63">
        <f>IF(F8="I=1.4",H19,A11)</f>
        <v>1.524</v>
      </c>
      <c r="CT19" s="64" t="s">
        <v>57</v>
      </c>
      <c r="CU19" s="65">
        <v>3</v>
      </c>
      <c r="CV19" s="65">
        <v>3</v>
      </c>
      <c r="CW19" s="65">
        <v>2.5</v>
      </c>
      <c r="CX19" s="65">
        <v>15</v>
      </c>
      <c r="CY19" s="67">
        <f>0.05*$H$6^0.9*$CN$7</f>
        <v>0.71439944776631248</v>
      </c>
    </row>
    <row r="20" spans="1:103" ht="36" customHeight="1" thickTop="1" thickBot="1" x14ac:dyDescent="0.35">
      <c r="A20" s="43" t="str">
        <f>IF(CN19&lt;=0.5,"Kx(drift)=1=",IF(CN19&gt;=2.5,"Kx(drift)=2=","Kx(drift)=0.5*T+0.75="))</f>
        <v>Kx(drift)=0.5*T+0.75=</v>
      </c>
      <c r="B20" s="44" t="s">
        <v>83</v>
      </c>
      <c r="C20" s="45" t="s">
        <v>81</v>
      </c>
      <c r="D20" s="170" t="str">
        <f>IF(OR(D6="A=0.35",D6="A=0.30"),IF(CN19&lt;=C6,"N=1=",IF(CN19&gt;=4,"N=1.7=","N=0.7/(4-Ts)*(T-Ts)+1=")),IF(CN19&lt;=C6,"N=1=",IF(CN19&gt;=4,"N=1.4=","N=0.4/(4-Ts)*(T-Ts)+1=")))</f>
        <v>N=0.7/(4-Ts)*(T-Ts)+1=</v>
      </c>
      <c r="E20" s="171"/>
      <c r="F20" s="172" t="str">
        <f>IF(AND(CN19&gt;=0,CN19&lt;=C5),"B1=S0+(S-S0+1)*(T/T0)=",IF(CN19&gt;=C6,"B1=(S+1)*(Ts/T)=","B1=S+1="))</f>
        <v>B1=(S+1)*(Ts/T)=</v>
      </c>
      <c r="G20" s="173"/>
      <c r="H20" s="146" t="s">
        <v>84</v>
      </c>
      <c r="CT20" s="64" t="s">
        <v>58</v>
      </c>
      <c r="CU20" s="65">
        <v>7.5</v>
      </c>
      <c r="CV20" s="65">
        <v>3</v>
      </c>
      <c r="CW20" s="65">
        <v>5.5</v>
      </c>
      <c r="CX20" s="65">
        <v>200</v>
      </c>
      <c r="CY20" s="67">
        <f>0.08*$H$6^0.75*$CN$7</f>
        <v>0.73378006441295374</v>
      </c>
    </row>
    <row r="21" spans="1:103" ht="36" customHeight="1" thickTop="1" x14ac:dyDescent="0.3">
      <c r="A21" s="149">
        <f>IF(CN19&lt;=0.5,1,IF(CN19&gt;=2.5,2,0.5*CN19+0.75))</f>
        <v>1.512</v>
      </c>
      <c r="B21" s="150">
        <f>MAX(((C17*D17*C21)/H17),0.12*C17*D17)</f>
        <v>6.91732283464567E-2</v>
      </c>
      <c r="C21" s="46">
        <f>D21*F21</f>
        <v>0.98818897637795289</v>
      </c>
      <c r="D21" s="152">
        <f>IF(OR(D6="A=0.35",D6="A=0.30"),IF(CN19&lt;=C6,1,IF(CN19&gt;=4,1.7,(((0.7/(4-C6))*(CN19-C6))+1))),IF(CN19&lt;=C6,1,IF(CN19&gt;=4,1.4,(((0.4/(4-C6))*(CN19-C6))+1))))</f>
        <v>1.2048000000000001</v>
      </c>
      <c r="E21" s="153"/>
      <c r="F21" s="154">
        <f>IF(AND(CN19&gt;=0,CN19&lt;=C5),(C8+(C7-C8+1)*(CN19/C5)),IF(CN19&gt;=C6,(C7+1)*(C6/CN19),(C7+1)))</f>
        <v>0.82020997375328086</v>
      </c>
      <c r="G21" s="155"/>
      <c r="H21" s="147"/>
      <c r="CT21" s="64" t="s">
        <v>59</v>
      </c>
      <c r="CU21" s="65">
        <v>5</v>
      </c>
      <c r="CV21" s="65">
        <v>3</v>
      </c>
      <c r="CW21" s="65">
        <v>4</v>
      </c>
      <c r="CX21" s="65">
        <v>50</v>
      </c>
      <c r="CY21" s="67">
        <f>0.08*$H$6^0.75*$CN$7</f>
        <v>0.73378006441295374</v>
      </c>
    </row>
    <row r="22" spans="1:103" ht="36" customHeight="1" thickBot="1" x14ac:dyDescent="0.35">
      <c r="A22" s="149"/>
      <c r="B22" s="151"/>
      <c r="C22" s="156" t="str">
        <f>IF(H6&gt;E17,"ارتفاع سازه با توجه به سیستم سازه ای مجاز نیست","")</f>
        <v/>
      </c>
      <c r="D22" s="157"/>
      <c r="E22" s="157"/>
      <c r="F22" s="157"/>
      <c r="G22" s="158"/>
      <c r="H22" s="148"/>
      <c r="CT22" s="64" t="s">
        <v>60</v>
      </c>
      <c r="CU22" s="65">
        <v>3.5</v>
      </c>
      <c r="CV22" s="65">
        <v>3</v>
      </c>
      <c r="CW22" s="65">
        <v>3</v>
      </c>
      <c r="CX22" s="66">
        <v>15</v>
      </c>
      <c r="CY22" s="67">
        <f>0.08*$H$6^0.75*$CN$7</f>
        <v>0.73378006441295374</v>
      </c>
    </row>
    <row r="23" spans="1:103" ht="36" customHeight="1" thickTop="1" thickBot="1" x14ac:dyDescent="0.35">
      <c r="A23" s="159" t="str">
        <f>IF(D14="","خطا!!سیستم مقاوم در برابر بارهای جانبی انتخاب نشده است","")</f>
        <v/>
      </c>
      <c r="B23" s="160"/>
      <c r="C23" s="160"/>
      <c r="D23" s="160" t="str">
        <f>IF(H6="","خطا!!ارتفاع سازه واردنشده است","")</f>
        <v/>
      </c>
      <c r="E23" s="161" t="str">
        <f>IF(H14="","خطا!!سیستم سازه ای انتخاب نشده است","")</f>
        <v/>
      </c>
      <c r="F23" s="162"/>
      <c r="G23" s="163"/>
      <c r="H23" s="49" t="s">
        <v>85</v>
      </c>
      <c r="CT23" s="64" t="s">
        <v>61</v>
      </c>
      <c r="CU23" s="65">
        <v>7.5</v>
      </c>
      <c r="CV23" s="65">
        <v>2.5</v>
      </c>
      <c r="CW23" s="65">
        <v>5.5</v>
      </c>
      <c r="CX23" s="65">
        <v>200</v>
      </c>
      <c r="CY23" s="67">
        <f>0.05*$H$6^0.75</f>
        <v>0.45861254025809606</v>
      </c>
    </row>
    <row r="24" spans="1:103" ht="36" customHeight="1" thickTop="1" x14ac:dyDescent="0.3">
      <c r="A24" s="164" t="s">
        <v>74</v>
      </c>
      <c r="B24" s="165"/>
      <c r="C24" s="7" t="s">
        <v>75</v>
      </c>
      <c r="D24" s="7" t="s">
        <v>76</v>
      </c>
      <c r="E24" s="48" t="s">
        <v>77</v>
      </c>
      <c r="F24" s="8" t="s">
        <v>78</v>
      </c>
      <c r="G24" s="48"/>
      <c r="H24" s="47" t="s">
        <v>79</v>
      </c>
      <c r="CT24" s="64" t="s">
        <v>62</v>
      </c>
      <c r="CU24" s="65">
        <v>6.5</v>
      </c>
      <c r="CV24" s="65">
        <v>2.5</v>
      </c>
      <c r="CW24" s="65">
        <v>5</v>
      </c>
      <c r="CX24" s="65">
        <v>70</v>
      </c>
      <c r="CY24" s="67">
        <f t="shared" ref="CY24:CY25" si="1">0.05*$H$6^0.75</f>
        <v>0.45861254025809606</v>
      </c>
    </row>
    <row r="25" spans="1:103" ht="36" customHeight="1" x14ac:dyDescent="0.3">
      <c r="A25" s="130">
        <f>VLOOKUP(D14,CT2:CY31,6,FALSE)</f>
        <v>0.45861254025809606</v>
      </c>
      <c r="B25" s="131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50</v>
      </c>
      <c r="F25" s="10">
        <f>VLOOKUP(D14,CT2:CY31,4,FALSE)</f>
        <v>5</v>
      </c>
      <c r="G25" s="10">
        <f>VLOOKUP(D14,CT2:CY31,3,FALSE)</f>
        <v>2</v>
      </c>
      <c r="H25" s="29">
        <f>VLOOKUP(D14,CT2:CY31,2,FALSE)</f>
        <v>5.5</v>
      </c>
      <c r="CT25" s="64" t="s">
        <v>63</v>
      </c>
      <c r="CU25" s="65">
        <v>6</v>
      </c>
      <c r="CV25" s="65">
        <v>2.5</v>
      </c>
      <c r="CW25" s="65">
        <v>4.5</v>
      </c>
      <c r="CX25" s="65">
        <v>50</v>
      </c>
      <c r="CY25" s="67">
        <f t="shared" si="1"/>
        <v>0.45861254025809606</v>
      </c>
    </row>
    <row r="26" spans="1:103" ht="36" customHeight="1" x14ac:dyDescent="0.3">
      <c r="A26" s="25" t="str">
        <f>IF(H27&lt;=0.5,"K=1=",IF(H27&gt;=2.5,"K=2=","K=0.5*T+0.75="))</f>
        <v>K=0.5*T+0.75=</v>
      </c>
      <c r="B26" s="11" t="s">
        <v>86</v>
      </c>
      <c r="C26" s="12" t="s">
        <v>81</v>
      </c>
      <c r="D26" s="174" t="str">
        <f>IF(OR(D6="A=0.35",D6="A=0.30"),IF(H27&lt;=C6,"N=1=",IF(H27&gt;=4,"N=1.7=","N=0.7/(4-Ts)*(T-Ts)+1=")),IF(H27&lt;=C6,"N=1=",IF(H27&gt;=4,"N=1.4=","N=0.4/(4-Ts)*(T-Ts)+1=")))</f>
        <v>N=0.7/(4-Ts)*(T-Ts)+1=</v>
      </c>
      <c r="E26" s="175"/>
      <c r="F26" s="176" t="str">
        <f>IF(AND(H27&gt;=0,H27&lt;=C5),"B1=S0+(S-S0+1)*(T/T0)=",IF(H27&gt;=C6,"B1=(S+1)*(Ts/T)=","B1=S+1="))</f>
        <v>B1=(S+1)*(Ts/T)=</v>
      </c>
      <c r="G26" s="177"/>
      <c r="H26" s="28" t="s">
        <v>82</v>
      </c>
      <c r="CT26" s="64" t="s">
        <v>64</v>
      </c>
      <c r="CU26" s="65">
        <v>6</v>
      </c>
      <c r="CV26" s="65">
        <v>2.5</v>
      </c>
      <c r="CW26" s="65">
        <v>4.5</v>
      </c>
      <c r="CX26" s="65">
        <v>50</v>
      </c>
      <c r="CY26" s="67">
        <f>0.05*$H$6^0.75</f>
        <v>0.45861254025809606</v>
      </c>
    </row>
    <row r="27" spans="1:103" ht="36" customHeight="1" thickBot="1" x14ac:dyDescent="0.35">
      <c r="A27" s="52">
        <f>IF(H27&lt;=0.5,1,IF(H27&gt;=2.5,2,0.5*H27+0.75))</f>
        <v>1.032</v>
      </c>
      <c r="B27" s="19">
        <f>MAX(((C25*D25*C27)/H25),0.12*C25*D25)</f>
        <v>0.14284332688588008</v>
      </c>
      <c r="C27" s="51">
        <f>D27*F27</f>
        <v>2.2446808510638299</v>
      </c>
      <c r="D27" s="178">
        <f>IF(OR(D6="A=0.35",D6="A=0.30"),IF(H27&lt;=C6,1,IF(H27&gt;=4,1.7,(((0.7/(4-C6))*(H27-C6))+1))),IF(H27&lt;=C6,1,IF(H27&gt;=4,1.4,(((0.4/(4-C6))*(H27-C6))+1))))</f>
        <v>1.0127999999999999</v>
      </c>
      <c r="E27" s="179"/>
      <c r="F27" s="180">
        <f>IF(AND(H27&gt;=0,H27&lt;=C5),(C8+(C7-C8+1)*(H27/C5)),IF(H27&gt;=C6,(C7+1)*(C6/H27),(C7+1)))</f>
        <v>2.2163120567375887</v>
      </c>
      <c r="G27" s="181"/>
      <c r="H27" s="50">
        <f>MIN(A25*CO7,A14)</f>
        <v>0.56399999999999995</v>
      </c>
      <c r="CN27" s="61">
        <f>IF(F8="I=1.4",H27,A14)</f>
        <v>0.56399999999999995</v>
      </c>
      <c r="CT27" s="64" t="s">
        <v>65</v>
      </c>
      <c r="CU27" s="65">
        <v>7.5</v>
      </c>
      <c r="CV27" s="65">
        <v>2.5</v>
      </c>
      <c r="CW27" s="65">
        <v>4</v>
      </c>
      <c r="CX27" s="65">
        <v>200</v>
      </c>
      <c r="CY27" s="67">
        <f>0.08*$H$6^0.75</f>
        <v>0.73378006441295374</v>
      </c>
    </row>
    <row r="28" spans="1:103" ht="36" customHeight="1" thickTop="1" thickBot="1" x14ac:dyDescent="0.35">
      <c r="A28" s="43" t="str">
        <f>IF(CN27&lt;=0.5,"Ky(Drift)=1=",IF(CN27&gt;=2.5,"Ky(Drift)=2=","Ky(Drift)=0.5*T+0.75="))</f>
        <v>Ky(Drift)=0.5*T+0.75=</v>
      </c>
      <c r="B28" s="53" t="s">
        <v>87</v>
      </c>
      <c r="C28" s="54" t="s">
        <v>81</v>
      </c>
      <c r="D28" s="182" t="str">
        <f>IF(OR(D6="A=0.35",D6="A=0.30"),IF(CN27&lt;=C6,"N=1=",IF(CN27&gt;=4,"N=1.7=","N=0.7/(4-Ts)*(T-Ts)+1=")),IF(CN27&lt;=C6,"N=1=",IF(CN27&gt;=4,"N=1.4=","N=0.4/(4-Ts)*(T-Ts)+1=")))</f>
        <v>N=0.7/(4-Ts)*(T-Ts)+1=</v>
      </c>
      <c r="E28" s="183"/>
      <c r="F28" s="184" t="str">
        <f>IF(AND(CN27&gt;=0,CN27&lt;=C5),"B1=S0+(S-S0+1)*(T/T0)=",IF(CN27&gt;=C6,"B1=(S+1)*(Ts/T)=","B1=S+1="))</f>
        <v>B1=(S+1)*(Ts/T)=</v>
      </c>
      <c r="G28" s="185"/>
      <c r="H28" s="146" t="s">
        <v>88</v>
      </c>
      <c r="CT28" s="64" t="s">
        <v>66</v>
      </c>
      <c r="CU28" s="65">
        <v>6</v>
      </c>
      <c r="CV28" s="65">
        <v>2.5</v>
      </c>
      <c r="CW28" s="65">
        <v>5</v>
      </c>
      <c r="CX28" s="65">
        <v>70</v>
      </c>
      <c r="CY28" s="67">
        <f>0.08*$H$6^0.75</f>
        <v>0.73378006441295374</v>
      </c>
    </row>
    <row r="29" spans="1:103" ht="36" customHeight="1" thickTop="1" x14ac:dyDescent="0.3">
      <c r="A29" s="186">
        <f>IF(CN27&lt;=0.5,1,IF(CN27&gt;=2.5,2,0.5*CN27+0.75))</f>
        <v>1.032</v>
      </c>
      <c r="B29" s="188">
        <f>MAX(((C25*D25*C29)/H25),0.12*C25*D25)</f>
        <v>0.14284332688588008</v>
      </c>
      <c r="C29" s="46">
        <f>D29*F29</f>
        <v>2.2446808510638299</v>
      </c>
      <c r="D29" s="191">
        <f>IF(OR(D6="A=0.35",D6="A=0.30"),IF(CN27&lt;=C6,1,IF(CN27&gt;=4,1.7,(((0.7/(4-C6))*(CN27-C6))+1))),IF(CN27&lt;=C6,1,IF(CN27&gt;=4,1.4,(((0.4/(4-C6))*(CN27-C6))+1))))</f>
        <v>1.0127999999999999</v>
      </c>
      <c r="E29" s="192"/>
      <c r="F29" s="152">
        <f>IF(AND(CN27&gt;=0,CN27&lt;=C5),(C8+(C7-C8+1)*(CN27/C5)),IF(CN27&gt;=C6,(C7+1)*(C6/CN27),(C7+1)))</f>
        <v>2.2163120567375887</v>
      </c>
      <c r="G29" s="193"/>
      <c r="H29" s="147"/>
      <c r="CT29" s="64" t="s">
        <v>67</v>
      </c>
      <c r="CU29" s="65">
        <v>7</v>
      </c>
      <c r="CV29" s="65">
        <v>2.5</v>
      </c>
      <c r="CW29" s="65">
        <v>5.5</v>
      </c>
      <c r="CX29" s="65">
        <v>200</v>
      </c>
      <c r="CY29" s="67">
        <f>0.05*$H$6^0.75</f>
        <v>0.45861254025809606</v>
      </c>
    </row>
    <row r="30" spans="1:103" ht="24.75" customHeight="1" x14ac:dyDescent="0.3">
      <c r="A30" s="186"/>
      <c r="B30" s="189"/>
      <c r="C30" s="194" t="str">
        <f>IF(H6&gt;E25,"ارتفاع سازه با توجه به سیستم سازه ای مجاز نیست","")</f>
        <v/>
      </c>
      <c r="D30" s="195"/>
      <c r="E30" s="195"/>
      <c r="F30" s="195"/>
      <c r="G30" s="196"/>
      <c r="H30" s="147"/>
      <c r="CT30" s="64" t="s">
        <v>68</v>
      </c>
      <c r="CU30" s="65">
        <v>6</v>
      </c>
      <c r="CV30" s="65">
        <v>2.5</v>
      </c>
      <c r="CW30" s="65">
        <v>5</v>
      </c>
      <c r="CX30" s="65">
        <v>70</v>
      </c>
      <c r="CY30" s="67">
        <f t="shared" ref="CY30:CY31" si="2">0.05*$H$6^0.75</f>
        <v>0.45861254025809606</v>
      </c>
    </row>
    <row r="31" spans="1:103" ht="42.75" customHeight="1" thickBot="1" x14ac:dyDescent="0.35">
      <c r="A31" s="187"/>
      <c r="B31" s="190"/>
      <c r="C31" s="197"/>
      <c r="D31" s="198"/>
      <c r="E31" s="198"/>
      <c r="F31" s="198"/>
      <c r="G31" s="199"/>
      <c r="H31" s="148"/>
      <c r="CT31" s="64" t="s">
        <v>69</v>
      </c>
      <c r="CU31" s="65">
        <v>2</v>
      </c>
      <c r="CV31" s="65">
        <v>1.5</v>
      </c>
      <c r="CW31" s="65">
        <v>2</v>
      </c>
      <c r="CX31" s="65">
        <v>10</v>
      </c>
      <c r="CY31" s="63">
        <f t="shared" si="2"/>
        <v>0.45861254025809606</v>
      </c>
    </row>
    <row r="32" spans="1:103" ht="36" customHeight="1" thickTop="1" x14ac:dyDescent="0.3">
      <c r="A32" s="26"/>
      <c r="B32" s="15"/>
      <c r="D32" s="27"/>
      <c r="H32" s="55"/>
      <c r="CY32" s="67"/>
    </row>
    <row r="33" spans="1:103" ht="36" customHeight="1" x14ac:dyDescent="0.3">
      <c r="A33" s="15"/>
      <c r="B33" s="15"/>
      <c r="D33" s="14"/>
      <c r="CY33" s="67"/>
    </row>
    <row r="34" spans="1:103" ht="36" customHeight="1" x14ac:dyDescent="0.3">
      <c r="A34" s="15"/>
      <c r="B34" s="15"/>
      <c r="CY34" s="67"/>
    </row>
    <row r="35" spans="1:103" ht="36" customHeight="1" x14ac:dyDescent="0.3">
      <c r="A35" s="15"/>
      <c r="B35" s="15"/>
      <c r="CY35" s="67"/>
    </row>
    <row r="36" spans="1:103" ht="36" customHeight="1" x14ac:dyDescent="0.3">
      <c r="A36" s="15"/>
      <c r="B36" s="15"/>
      <c r="D36" s="13"/>
      <c r="CY36" s="67"/>
    </row>
    <row r="37" spans="1:103" ht="36" customHeight="1" x14ac:dyDescent="0.3">
      <c r="A37" s="15"/>
      <c r="B37" s="15"/>
      <c r="CY37" s="67"/>
    </row>
    <row r="38" spans="1:103" ht="36" customHeight="1" x14ac:dyDescent="0.3">
      <c r="A38" s="15"/>
      <c r="B38" s="15"/>
      <c r="CY38" s="67"/>
    </row>
    <row r="39" spans="1:103" ht="36" customHeight="1" x14ac:dyDescent="0.3">
      <c r="A39" s="15"/>
      <c r="B39" s="15"/>
      <c r="CY39" s="67"/>
    </row>
    <row r="40" spans="1:103" ht="36" customHeight="1" x14ac:dyDescent="0.3">
      <c r="A40" s="15"/>
      <c r="B40" s="15"/>
      <c r="CY40" s="67"/>
    </row>
    <row r="41" spans="1:103" ht="36" customHeight="1" x14ac:dyDescent="0.3">
      <c r="A41" s="15"/>
      <c r="B41" s="15"/>
      <c r="CY41" s="67"/>
    </row>
    <row r="42" spans="1:103" ht="36" customHeight="1" x14ac:dyDescent="0.3">
      <c r="A42" s="15"/>
      <c r="B42" s="15"/>
      <c r="CY42" s="67"/>
    </row>
    <row r="43" spans="1:103" ht="36" customHeight="1" x14ac:dyDescent="0.3">
      <c r="A43" s="15"/>
      <c r="B43" s="15"/>
      <c r="CY43" s="67"/>
    </row>
    <row r="44" spans="1:103" ht="36" customHeight="1" x14ac:dyDescent="0.3">
      <c r="A44" s="15"/>
      <c r="B44" s="15"/>
      <c r="CY44" s="67"/>
    </row>
    <row r="45" spans="1:103" ht="36" customHeight="1" x14ac:dyDescent="0.3">
      <c r="A45" s="15"/>
      <c r="B45" s="15"/>
      <c r="CY45" s="67"/>
    </row>
    <row r="46" spans="1:103" ht="36" customHeight="1" x14ac:dyDescent="0.3">
      <c r="A46" s="15"/>
      <c r="B46" s="15"/>
      <c r="CY46" s="67"/>
    </row>
    <row r="47" spans="1:103" ht="36" customHeight="1" x14ac:dyDescent="0.3">
      <c r="A47" s="15"/>
      <c r="B47" s="15"/>
      <c r="CY47" s="67"/>
    </row>
    <row r="48" spans="1:103" ht="36" customHeight="1" x14ac:dyDescent="0.3">
      <c r="A48" s="15"/>
      <c r="B48" s="15"/>
      <c r="CY48" s="67"/>
    </row>
    <row r="49" spans="1:103" ht="36" customHeight="1" x14ac:dyDescent="0.3">
      <c r="A49" s="15"/>
      <c r="B49" s="15"/>
      <c r="CY49" s="67"/>
    </row>
    <row r="50" spans="1:103" ht="36" customHeight="1" x14ac:dyDescent="0.3">
      <c r="A50" s="15"/>
      <c r="B50" s="15"/>
      <c r="CY50" s="67"/>
    </row>
    <row r="51" spans="1:103" ht="36" customHeight="1" x14ac:dyDescent="0.3">
      <c r="A51" s="15"/>
      <c r="B51" s="15"/>
      <c r="CY51" s="67"/>
    </row>
    <row r="52" spans="1:103" ht="36" customHeight="1" x14ac:dyDescent="0.3">
      <c r="A52" s="15"/>
      <c r="B52" s="15"/>
      <c r="CY52" s="67"/>
    </row>
    <row r="53" spans="1:103" ht="36" customHeight="1" x14ac:dyDescent="0.3">
      <c r="A53" s="15"/>
      <c r="B53" s="15"/>
      <c r="CY53" s="67"/>
    </row>
    <row r="54" spans="1:103" ht="36" customHeight="1" x14ac:dyDescent="0.3">
      <c r="A54" s="15"/>
      <c r="B54" s="15"/>
      <c r="CY54" s="67"/>
    </row>
    <row r="55" spans="1:103" ht="36" customHeight="1" x14ac:dyDescent="0.3">
      <c r="A55" s="15"/>
      <c r="B55" s="15"/>
      <c r="CY55" s="67"/>
    </row>
    <row r="56" spans="1:103" ht="36" customHeight="1" x14ac:dyDescent="0.3">
      <c r="A56" s="15"/>
      <c r="B56" s="15"/>
      <c r="CY56" s="67"/>
    </row>
    <row r="57" spans="1:103" ht="36" customHeight="1" x14ac:dyDescent="0.3">
      <c r="A57" s="15"/>
      <c r="B57" s="15"/>
      <c r="CY57" s="67"/>
    </row>
    <row r="58" spans="1:103" ht="36" customHeight="1" x14ac:dyDescent="0.3">
      <c r="A58" s="15"/>
      <c r="B58" s="15"/>
      <c r="CY58" s="67"/>
    </row>
    <row r="59" spans="1:103" ht="36" customHeight="1" x14ac:dyDescent="0.3">
      <c r="A59" s="15"/>
      <c r="B59" s="15"/>
      <c r="CY59" s="67"/>
    </row>
    <row r="60" spans="1:103" ht="36" customHeight="1" x14ac:dyDescent="0.3">
      <c r="A60" s="15"/>
      <c r="B60" s="15"/>
      <c r="CY60" s="67"/>
    </row>
    <row r="61" spans="1:103" ht="36" customHeight="1" x14ac:dyDescent="0.3">
      <c r="A61" s="15"/>
      <c r="B61" s="15"/>
      <c r="CY61" s="67"/>
    </row>
    <row r="62" spans="1:103" ht="36" customHeight="1" x14ac:dyDescent="0.3">
      <c r="A62" s="15"/>
      <c r="B62" s="15"/>
      <c r="CY62" s="67"/>
    </row>
    <row r="63" spans="1:103" ht="36" customHeight="1" x14ac:dyDescent="0.3">
      <c r="A63" s="15"/>
      <c r="B63" s="15"/>
      <c r="CY63" s="67"/>
    </row>
    <row r="64" spans="1:103" ht="36" customHeight="1" x14ac:dyDescent="0.3">
      <c r="A64" s="15"/>
      <c r="B64" s="15"/>
      <c r="CY64" s="67"/>
    </row>
    <row r="65" spans="1:103" ht="36" customHeight="1" x14ac:dyDescent="0.3">
      <c r="A65" s="15"/>
      <c r="B65" s="15"/>
      <c r="CY65" s="67"/>
    </row>
    <row r="66" spans="1:103" ht="36" customHeight="1" x14ac:dyDescent="0.3">
      <c r="A66" s="15"/>
      <c r="B66" s="15"/>
      <c r="CY66" s="67"/>
    </row>
    <row r="67" spans="1:103" ht="36" customHeight="1" x14ac:dyDescent="0.3">
      <c r="A67" s="15"/>
      <c r="B67" s="15"/>
      <c r="CY67" s="67"/>
    </row>
    <row r="68" spans="1:103" ht="36" customHeight="1" x14ac:dyDescent="0.3">
      <c r="A68" s="15"/>
      <c r="B68" s="15"/>
      <c r="CY68" s="67"/>
    </row>
    <row r="69" spans="1:103" ht="36" customHeight="1" x14ac:dyDescent="0.3">
      <c r="A69" s="15"/>
      <c r="B69" s="15"/>
      <c r="CY69" s="67"/>
    </row>
    <row r="70" spans="1:103" ht="36" customHeight="1" x14ac:dyDescent="0.3">
      <c r="A70" s="15"/>
      <c r="B70" s="15"/>
      <c r="CY70" s="67"/>
    </row>
    <row r="71" spans="1:103" ht="36" customHeight="1" x14ac:dyDescent="0.3">
      <c r="A71" s="15"/>
      <c r="B71" s="15"/>
      <c r="CY71" s="67"/>
    </row>
    <row r="72" spans="1:103" ht="36" customHeight="1" x14ac:dyDescent="0.3">
      <c r="A72" s="15"/>
      <c r="B72" s="15"/>
      <c r="CY72" s="67"/>
    </row>
    <row r="73" spans="1:103" ht="36" customHeight="1" x14ac:dyDescent="0.3">
      <c r="A73" s="15"/>
      <c r="B73" s="15"/>
      <c r="CY73" s="67"/>
    </row>
    <row r="74" spans="1:103" ht="36" customHeight="1" x14ac:dyDescent="0.3">
      <c r="A74" s="15"/>
      <c r="B74" s="15"/>
      <c r="CY74" s="67"/>
    </row>
    <row r="75" spans="1:103" ht="36" customHeight="1" x14ac:dyDescent="0.3">
      <c r="A75" s="15"/>
      <c r="B75" s="15"/>
      <c r="CY75" s="67"/>
    </row>
    <row r="76" spans="1:103" ht="36" customHeight="1" x14ac:dyDescent="0.3">
      <c r="A76" s="15"/>
      <c r="B76" s="15"/>
      <c r="CY76" s="67"/>
    </row>
    <row r="77" spans="1:103" ht="36" customHeight="1" x14ac:dyDescent="0.3">
      <c r="A77" s="15"/>
      <c r="B77" s="15"/>
      <c r="CY77" s="67"/>
    </row>
    <row r="78" spans="1:103" ht="36" customHeight="1" x14ac:dyDescent="0.3">
      <c r="A78" s="15"/>
      <c r="B78" s="15"/>
      <c r="CY78" s="67"/>
    </row>
    <row r="79" spans="1:103" ht="36" customHeight="1" x14ac:dyDescent="0.3">
      <c r="A79" s="15"/>
      <c r="B79" s="15"/>
      <c r="CY79" s="67"/>
    </row>
    <row r="80" spans="1:103" ht="36" customHeight="1" x14ac:dyDescent="0.3">
      <c r="A80" s="15"/>
      <c r="B80" s="15"/>
      <c r="CY80" s="67"/>
    </row>
    <row r="81" spans="1:103" ht="36" customHeight="1" x14ac:dyDescent="0.3">
      <c r="A81" s="15"/>
      <c r="B81" s="15"/>
      <c r="CY81" s="67"/>
    </row>
    <row r="82" spans="1:103" ht="36" customHeight="1" x14ac:dyDescent="0.3">
      <c r="A82" s="15"/>
      <c r="B82" s="15"/>
      <c r="CY82" s="67"/>
    </row>
    <row r="83" spans="1:103" ht="36" customHeight="1" x14ac:dyDescent="0.3">
      <c r="A83" s="15"/>
      <c r="B83" s="15"/>
      <c r="CY83" s="67"/>
    </row>
    <row r="84" spans="1:103" ht="36" customHeight="1" x14ac:dyDescent="0.3">
      <c r="A84" s="15"/>
      <c r="B84" s="15"/>
      <c r="CY84" s="67"/>
    </row>
    <row r="85" spans="1:103" ht="36" customHeight="1" x14ac:dyDescent="0.3">
      <c r="A85" s="15"/>
      <c r="B85" s="15"/>
      <c r="CY85" s="67"/>
    </row>
    <row r="86" spans="1:103" ht="36" customHeight="1" x14ac:dyDescent="0.3">
      <c r="A86" s="15"/>
      <c r="B86" s="15"/>
      <c r="CY86" s="67"/>
    </row>
    <row r="87" spans="1:103" ht="36" customHeight="1" x14ac:dyDescent="0.3">
      <c r="A87" s="15"/>
      <c r="B87" s="15"/>
      <c r="CY87" s="67"/>
    </row>
    <row r="88" spans="1:103" ht="36" customHeight="1" x14ac:dyDescent="0.3">
      <c r="A88" s="15"/>
      <c r="B88" s="15"/>
      <c r="CY88" s="67"/>
    </row>
    <row r="89" spans="1:103" ht="36" customHeight="1" x14ac:dyDescent="0.3">
      <c r="A89" s="15"/>
      <c r="B89" s="15"/>
      <c r="CY89" s="67"/>
    </row>
    <row r="90" spans="1:103" ht="36" customHeight="1" x14ac:dyDescent="0.3">
      <c r="A90" s="15"/>
      <c r="B90" s="15"/>
      <c r="CY90" s="67"/>
    </row>
    <row r="91" spans="1:103" ht="36" customHeight="1" x14ac:dyDescent="0.3">
      <c r="A91" s="15"/>
      <c r="B91" s="15"/>
      <c r="CY91" s="67"/>
    </row>
    <row r="92" spans="1:103" ht="36" customHeight="1" x14ac:dyDescent="0.3">
      <c r="A92" s="15"/>
      <c r="B92" s="15"/>
      <c r="CY92" s="67"/>
    </row>
    <row r="93" spans="1:103" ht="36" customHeight="1" x14ac:dyDescent="0.3">
      <c r="A93" s="15"/>
      <c r="B93" s="15"/>
      <c r="CY93" s="67"/>
    </row>
    <row r="94" spans="1:103" ht="36" customHeight="1" x14ac:dyDescent="0.3">
      <c r="A94" s="15"/>
      <c r="B94" s="15"/>
      <c r="CY94" s="67"/>
    </row>
    <row r="95" spans="1:103" ht="36" customHeight="1" x14ac:dyDescent="0.3">
      <c r="A95" s="15"/>
      <c r="B95" s="15"/>
      <c r="CY95" s="67"/>
    </row>
    <row r="96" spans="1:103" ht="36" customHeight="1" x14ac:dyDescent="0.3">
      <c r="A96" s="15"/>
      <c r="B96" s="15"/>
      <c r="CY96" s="67"/>
    </row>
    <row r="97" spans="1:103" ht="36" customHeight="1" x14ac:dyDescent="0.3">
      <c r="A97" s="15"/>
      <c r="B97" s="15"/>
      <c r="CY97" s="67"/>
    </row>
    <row r="98" spans="1:103" ht="36" customHeight="1" x14ac:dyDescent="0.3">
      <c r="A98" s="15"/>
      <c r="B98" s="15"/>
      <c r="CY98" s="67"/>
    </row>
    <row r="99" spans="1:103" ht="36" customHeight="1" x14ac:dyDescent="0.3">
      <c r="A99" s="15"/>
      <c r="B99" s="15"/>
      <c r="CY99" s="67"/>
    </row>
    <row r="100" spans="1:103" ht="36" customHeight="1" x14ac:dyDescent="0.3">
      <c r="A100" s="15"/>
      <c r="B100" s="15"/>
      <c r="CY100" s="67"/>
    </row>
    <row r="101" spans="1:103" ht="36" customHeight="1" x14ac:dyDescent="0.3">
      <c r="A101" s="15"/>
      <c r="B101" s="15"/>
      <c r="CY101" s="67"/>
    </row>
    <row r="102" spans="1:103" ht="36" customHeight="1" x14ac:dyDescent="0.3">
      <c r="A102" s="15"/>
      <c r="B102" s="15"/>
      <c r="CY102" s="67"/>
    </row>
    <row r="103" spans="1:103" ht="36" customHeight="1" x14ac:dyDescent="0.3">
      <c r="A103" s="15"/>
      <c r="B103" s="15"/>
      <c r="CY103" s="67"/>
    </row>
    <row r="104" spans="1:103" ht="36" customHeight="1" x14ac:dyDescent="0.3">
      <c r="A104" s="15"/>
      <c r="B104" s="15"/>
      <c r="CY104" s="67"/>
    </row>
    <row r="105" spans="1:103" ht="36" customHeight="1" x14ac:dyDescent="0.3">
      <c r="A105" s="15"/>
      <c r="B105" s="15"/>
      <c r="CY105" s="67"/>
    </row>
    <row r="106" spans="1:103" ht="36" customHeight="1" x14ac:dyDescent="0.3">
      <c r="A106" s="15"/>
      <c r="B106" s="15"/>
      <c r="CY106" s="67"/>
    </row>
    <row r="107" spans="1:103" ht="36" customHeight="1" x14ac:dyDescent="0.3">
      <c r="A107" s="15"/>
      <c r="B107" s="15"/>
      <c r="CY107" s="67"/>
    </row>
    <row r="108" spans="1:103" ht="36" customHeight="1" x14ac:dyDescent="0.3">
      <c r="A108" s="15"/>
      <c r="B108" s="15"/>
      <c r="CY108" s="67"/>
    </row>
    <row r="109" spans="1:103" ht="36" customHeight="1" x14ac:dyDescent="0.3">
      <c r="A109" s="15"/>
      <c r="B109" s="15"/>
      <c r="CY109" s="67"/>
    </row>
    <row r="110" spans="1:103" ht="36" customHeight="1" x14ac:dyDescent="0.3">
      <c r="A110" s="15"/>
      <c r="B110" s="15"/>
      <c r="CY110" s="67"/>
    </row>
    <row r="111" spans="1:103" ht="36" customHeight="1" x14ac:dyDescent="0.3">
      <c r="A111" s="15"/>
      <c r="B111" s="15"/>
      <c r="CY111" s="67"/>
    </row>
    <row r="112" spans="1:103" ht="36" customHeight="1" x14ac:dyDescent="0.3">
      <c r="A112" s="15"/>
      <c r="B112" s="15"/>
      <c r="CY112" s="67"/>
    </row>
    <row r="113" spans="1:103" ht="36" customHeight="1" x14ac:dyDescent="0.3">
      <c r="A113" s="15"/>
      <c r="B113" s="15"/>
      <c r="CY113" s="67"/>
    </row>
    <row r="114" spans="1:103" ht="36" customHeight="1" x14ac:dyDescent="0.3">
      <c r="A114" s="15"/>
      <c r="B114" s="15"/>
      <c r="CY114" s="67"/>
    </row>
    <row r="115" spans="1:103" ht="36" customHeight="1" x14ac:dyDescent="0.3">
      <c r="A115" s="15"/>
      <c r="B115" s="15"/>
      <c r="CY115" s="67"/>
    </row>
    <row r="116" spans="1:103" ht="36" customHeight="1" x14ac:dyDescent="0.3">
      <c r="A116" s="15"/>
      <c r="B116" s="15"/>
      <c r="CY116" s="67"/>
    </row>
    <row r="117" spans="1:103" ht="36" customHeight="1" x14ac:dyDescent="0.3">
      <c r="A117" s="15"/>
      <c r="B117" s="15"/>
      <c r="CY117" s="67"/>
    </row>
    <row r="118" spans="1:103" ht="36" customHeight="1" x14ac:dyDescent="0.3">
      <c r="A118" s="15"/>
      <c r="B118" s="15"/>
      <c r="CY118" s="67"/>
    </row>
    <row r="119" spans="1:103" ht="36" customHeight="1" x14ac:dyDescent="0.3">
      <c r="A119" s="15"/>
      <c r="B119" s="15"/>
      <c r="CY119" s="67"/>
    </row>
    <row r="120" spans="1:103" ht="36" customHeight="1" x14ac:dyDescent="0.3">
      <c r="A120" s="15"/>
      <c r="B120" s="15"/>
      <c r="CY120" s="67"/>
    </row>
    <row r="121" spans="1:103" ht="36" customHeight="1" x14ac:dyDescent="0.3">
      <c r="A121" s="15"/>
      <c r="B121" s="15"/>
      <c r="CY121" s="67"/>
    </row>
    <row r="122" spans="1:103" ht="36" customHeight="1" x14ac:dyDescent="0.3">
      <c r="A122" s="15"/>
      <c r="B122" s="15"/>
      <c r="CY122" s="67"/>
    </row>
    <row r="123" spans="1:103" ht="36" customHeight="1" x14ac:dyDescent="0.3">
      <c r="A123" s="15"/>
      <c r="B123" s="15"/>
      <c r="CY123" s="67"/>
    </row>
    <row r="124" spans="1:103" ht="36" customHeight="1" x14ac:dyDescent="0.3">
      <c r="A124" s="15"/>
      <c r="B124" s="15"/>
      <c r="CY124" s="67"/>
    </row>
    <row r="125" spans="1:103" ht="36" customHeight="1" x14ac:dyDescent="0.3">
      <c r="A125" s="15"/>
      <c r="B125" s="15"/>
      <c r="CY125" s="67"/>
    </row>
    <row r="126" spans="1:103" ht="36" customHeight="1" x14ac:dyDescent="0.3">
      <c r="A126" s="15"/>
      <c r="B126" s="15"/>
      <c r="CY126" s="67"/>
    </row>
    <row r="127" spans="1:103" ht="36" customHeight="1" x14ac:dyDescent="0.3">
      <c r="A127" s="15"/>
      <c r="B127" s="15"/>
      <c r="CY127" s="67"/>
    </row>
    <row r="128" spans="1:103" ht="36" customHeight="1" x14ac:dyDescent="0.3">
      <c r="A128" s="15"/>
      <c r="B128" s="15"/>
      <c r="CY128" s="67"/>
    </row>
    <row r="129" spans="1:103" ht="36" customHeight="1" x14ac:dyDescent="0.3">
      <c r="A129" s="15"/>
      <c r="B129" s="15"/>
      <c r="CY129" s="67"/>
    </row>
    <row r="130" spans="1:103" ht="36" customHeight="1" x14ac:dyDescent="0.3">
      <c r="A130" s="15"/>
      <c r="B130" s="15"/>
      <c r="CY130" s="67"/>
    </row>
    <row r="131" spans="1:103" ht="36" customHeight="1" x14ac:dyDescent="0.3">
      <c r="A131" s="15"/>
      <c r="B131" s="15"/>
      <c r="CY131" s="67"/>
    </row>
    <row r="132" spans="1:103" ht="36" customHeight="1" x14ac:dyDescent="0.3">
      <c r="A132" s="15"/>
      <c r="B132" s="15"/>
      <c r="CY132" s="67"/>
    </row>
    <row r="133" spans="1:103" ht="36" customHeight="1" x14ac:dyDescent="0.3">
      <c r="A133" s="15"/>
      <c r="B133" s="15"/>
      <c r="CY133" s="67"/>
    </row>
    <row r="134" spans="1:103" ht="36" customHeight="1" x14ac:dyDescent="0.3">
      <c r="A134" s="15"/>
      <c r="B134" s="15"/>
      <c r="CY134" s="67"/>
    </row>
    <row r="135" spans="1:103" ht="36" customHeight="1" x14ac:dyDescent="0.3">
      <c r="A135" s="15"/>
      <c r="B135" s="15"/>
      <c r="CY135" s="67"/>
    </row>
    <row r="136" spans="1:103" ht="36" customHeight="1" x14ac:dyDescent="0.3">
      <c r="A136" s="15"/>
      <c r="B136" s="15"/>
      <c r="CY136" s="67"/>
    </row>
    <row r="137" spans="1:103" ht="36" customHeight="1" x14ac:dyDescent="0.3">
      <c r="A137" s="15"/>
      <c r="B137" s="15"/>
      <c r="CY137" s="67"/>
    </row>
    <row r="138" spans="1:103" ht="36" customHeight="1" x14ac:dyDescent="0.3">
      <c r="A138" s="15"/>
      <c r="B138" s="15"/>
      <c r="CY138" s="67"/>
    </row>
    <row r="139" spans="1:103" ht="36" customHeight="1" x14ac:dyDescent="0.3">
      <c r="A139" s="15"/>
      <c r="B139" s="15"/>
      <c r="CY139" s="67"/>
    </row>
    <row r="140" spans="1:103" ht="36" customHeight="1" x14ac:dyDescent="0.3">
      <c r="A140" s="15"/>
      <c r="B140" s="15"/>
      <c r="CY140" s="67"/>
    </row>
    <row r="141" spans="1:103" ht="36" customHeight="1" x14ac:dyDescent="0.3">
      <c r="A141" s="15"/>
      <c r="B141" s="15"/>
      <c r="CY141" s="67"/>
    </row>
    <row r="142" spans="1:103" ht="36" customHeight="1" x14ac:dyDescent="0.3">
      <c r="A142" s="15"/>
      <c r="B142" s="15"/>
      <c r="CY142" s="67"/>
    </row>
    <row r="143" spans="1:103" ht="36" customHeight="1" x14ac:dyDescent="0.3">
      <c r="A143" s="15"/>
      <c r="B143" s="15"/>
      <c r="CY143" s="67"/>
    </row>
    <row r="144" spans="1:103" ht="36" customHeight="1" x14ac:dyDescent="0.3">
      <c r="A144" s="15"/>
      <c r="B144" s="15"/>
      <c r="CY144" s="67"/>
    </row>
    <row r="145" spans="1:103" ht="36" customHeight="1" x14ac:dyDescent="0.3">
      <c r="A145" s="15"/>
      <c r="B145" s="15"/>
      <c r="CY145" s="67"/>
    </row>
    <row r="146" spans="1:103" ht="36" customHeight="1" x14ac:dyDescent="0.3">
      <c r="A146" s="15"/>
      <c r="B146" s="15"/>
      <c r="CY146" s="67"/>
    </row>
    <row r="147" spans="1:103" ht="36" customHeight="1" x14ac:dyDescent="0.3">
      <c r="A147" s="15"/>
      <c r="B147" s="15"/>
      <c r="CY147" s="67"/>
    </row>
    <row r="148" spans="1:103" ht="36" customHeight="1" x14ac:dyDescent="0.3">
      <c r="A148" s="15"/>
      <c r="B148" s="15"/>
      <c r="CY148" s="67"/>
    </row>
    <row r="149" spans="1:103" ht="36" customHeight="1" x14ac:dyDescent="0.3">
      <c r="A149" s="15"/>
      <c r="B149" s="15"/>
      <c r="CY149" s="67"/>
    </row>
    <row r="150" spans="1:103" ht="36" customHeight="1" x14ac:dyDescent="0.3">
      <c r="A150" s="15"/>
      <c r="B150" s="15"/>
      <c r="CY150" s="67"/>
    </row>
    <row r="151" spans="1:103" ht="36" customHeight="1" x14ac:dyDescent="0.3">
      <c r="A151" s="15"/>
      <c r="B151" s="15"/>
      <c r="CY151" s="67"/>
    </row>
    <row r="152" spans="1:103" ht="36" customHeight="1" x14ac:dyDescent="0.3">
      <c r="A152" s="15"/>
      <c r="B152" s="15"/>
      <c r="CY152" s="67"/>
    </row>
    <row r="153" spans="1:103" ht="36" customHeight="1" x14ac:dyDescent="0.3">
      <c r="A153" s="15"/>
      <c r="B153" s="15"/>
      <c r="CY153" s="67"/>
    </row>
    <row r="154" spans="1:103" ht="36" customHeight="1" x14ac:dyDescent="0.3">
      <c r="A154" s="15"/>
      <c r="B154" s="15"/>
      <c r="CY154" s="67"/>
    </row>
    <row r="155" spans="1:103" ht="36" customHeight="1" x14ac:dyDescent="0.3">
      <c r="A155" s="15"/>
      <c r="B155" s="15"/>
      <c r="CY155" s="67"/>
    </row>
    <row r="156" spans="1:103" ht="36" customHeight="1" x14ac:dyDescent="0.3">
      <c r="A156" s="15"/>
      <c r="B156" s="15"/>
      <c r="CY156" s="67"/>
    </row>
    <row r="157" spans="1:103" ht="36" customHeight="1" x14ac:dyDescent="0.3">
      <c r="A157" s="15"/>
      <c r="B157" s="15"/>
      <c r="CY157" s="67"/>
    </row>
    <row r="158" spans="1:103" ht="36" customHeight="1" x14ac:dyDescent="0.3">
      <c r="A158" s="15"/>
      <c r="B158" s="15"/>
      <c r="CY158" s="67"/>
    </row>
    <row r="159" spans="1:103" ht="36" customHeight="1" x14ac:dyDescent="0.3">
      <c r="A159" s="15"/>
      <c r="B159" s="15"/>
      <c r="CY159" s="67"/>
    </row>
    <row r="160" spans="1:103" ht="36" customHeight="1" x14ac:dyDescent="0.3">
      <c r="A160" s="15"/>
      <c r="B160" s="15"/>
      <c r="CY160" s="67"/>
    </row>
    <row r="161" spans="1:103" ht="36" customHeight="1" x14ac:dyDescent="0.3">
      <c r="A161" s="15"/>
      <c r="B161" s="15"/>
      <c r="CY161" s="67"/>
    </row>
    <row r="162" spans="1:103" ht="36" customHeight="1" x14ac:dyDescent="0.3">
      <c r="A162" s="15"/>
      <c r="B162" s="15"/>
      <c r="CY162" s="67"/>
    </row>
    <row r="163" spans="1:103" ht="36" customHeight="1" x14ac:dyDescent="0.3">
      <c r="A163" s="15"/>
      <c r="B163" s="15"/>
      <c r="CY163" s="67"/>
    </row>
    <row r="164" spans="1:103" ht="36" customHeight="1" x14ac:dyDescent="0.3">
      <c r="A164" s="15"/>
      <c r="B164" s="15"/>
      <c r="CY164" s="67"/>
    </row>
    <row r="165" spans="1:103" ht="36" customHeight="1" x14ac:dyDescent="0.3">
      <c r="A165" s="15"/>
      <c r="B165" s="15"/>
      <c r="CY165" s="67"/>
    </row>
    <row r="166" spans="1:103" ht="36" customHeight="1" x14ac:dyDescent="0.3">
      <c r="A166" s="15"/>
      <c r="B166" s="15"/>
      <c r="CY166" s="67"/>
    </row>
    <row r="167" spans="1:103" ht="36" customHeight="1" x14ac:dyDescent="0.3">
      <c r="A167" s="15"/>
      <c r="B167" s="15"/>
      <c r="CY167" s="67"/>
    </row>
    <row r="168" spans="1:103" ht="36" customHeight="1" x14ac:dyDescent="0.3">
      <c r="A168" s="15"/>
      <c r="B168" s="15"/>
      <c r="CY168" s="67"/>
    </row>
    <row r="169" spans="1:103" ht="36" customHeight="1" x14ac:dyDescent="0.3">
      <c r="A169" s="15"/>
      <c r="B169" s="15"/>
      <c r="CY169" s="67"/>
    </row>
    <row r="170" spans="1:103" ht="36" customHeight="1" x14ac:dyDescent="0.3">
      <c r="A170" s="15"/>
      <c r="B170" s="15"/>
      <c r="CY170" s="67"/>
    </row>
    <row r="171" spans="1:103" ht="36" customHeight="1" x14ac:dyDescent="0.3">
      <c r="A171" s="15"/>
      <c r="B171" s="15"/>
      <c r="CY171" s="67"/>
    </row>
    <row r="172" spans="1:103" ht="36" customHeight="1" x14ac:dyDescent="0.3">
      <c r="A172" s="15"/>
      <c r="B172" s="15"/>
      <c r="CY172" s="67"/>
    </row>
    <row r="173" spans="1:103" ht="36" customHeight="1" x14ac:dyDescent="0.3">
      <c r="A173" s="15"/>
      <c r="B173" s="15"/>
      <c r="CY173" s="67"/>
    </row>
    <row r="174" spans="1:103" ht="36" customHeight="1" x14ac:dyDescent="0.3">
      <c r="A174" s="15"/>
      <c r="B174" s="15"/>
      <c r="CY174" s="67"/>
    </row>
    <row r="175" spans="1:103" ht="36" customHeight="1" x14ac:dyDescent="0.3">
      <c r="A175" s="15"/>
      <c r="B175" s="15"/>
      <c r="CY175" s="67"/>
    </row>
    <row r="176" spans="1:103" ht="36" customHeight="1" x14ac:dyDescent="0.3">
      <c r="A176" s="15"/>
      <c r="B176" s="15"/>
      <c r="CY176" s="67"/>
    </row>
    <row r="177" spans="1:103" ht="36" customHeight="1" x14ac:dyDescent="0.3">
      <c r="A177" s="15"/>
      <c r="B177" s="15"/>
      <c r="CY177" s="67"/>
    </row>
    <row r="178" spans="1:103" ht="36" customHeight="1" x14ac:dyDescent="0.3">
      <c r="A178" s="15"/>
      <c r="B178" s="15"/>
      <c r="CY178" s="67"/>
    </row>
    <row r="179" spans="1:103" ht="36" customHeight="1" x14ac:dyDescent="0.3">
      <c r="A179" s="15"/>
      <c r="B179" s="15"/>
      <c r="CY179" s="67"/>
    </row>
    <row r="180" spans="1:103" ht="36" customHeight="1" x14ac:dyDescent="0.3">
      <c r="A180" s="15"/>
      <c r="B180" s="15"/>
      <c r="CY180" s="67"/>
    </row>
    <row r="181" spans="1:103" ht="36" customHeight="1" x14ac:dyDescent="0.3">
      <c r="A181" s="15"/>
      <c r="B181" s="15"/>
      <c r="CY181" s="67"/>
    </row>
    <row r="182" spans="1:103" ht="36" customHeight="1" x14ac:dyDescent="0.3">
      <c r="A182" s="15"/>
      <c r="B182" s="15"/>
      <c r="CY182" s="67"/>
    </row>
    <row r="183" spans="1:103" ht="36" customHeight="1" x14ac:dyDescent="0.3">
      <c r="A183" s="15"/>
      <c r="B183" s="15"/>
      <c r="CY183" s="67"/>
    </row>
    <row r="184" spans="1:103" ht="36" customHeight="1" x14ac:dyDescent="0.3">
      <c r="A184" s="15"/>
      <c r="B184" s="15"/>
      <c r="CY184" s="67"/>
    </row>
    <row r="185" spans="1:103" ht="36" customHeight="1" x14ac:dyDescent="0.3">
      <c r="A185" s="15"/>
      <c r="B185" s="15"/>
      <c r="CY185" s="67"/>
    </row>
    <row r="186" spans="1:103" ht="36" customHeight="1" x14ac:dyDescent="0.3">
      <c r="A186" s="15"/>
      <c r="B186" s="15"/>
      <c r="CY186" s="67"/>
    </row>
    <row r="187" spans="1:103" ht="36" customHeight="1" x14ac:dyDescent="0.3">
      <c r="A187" s="15"/>
      <c r="B187" s="15"/>
      <c r="CY187" s="67"/>
    </row>
    <row r="188" spans="1:103" ht="36" customHeight="1" x14ac:dyDescent="0.3">
      <c r="A188" s="15"/>
      <c r="B188" s="15"/>
      <c r="CY188" s="67"/>
    </row>
    <row r="189" spans="1:103" ht="36" customHeight="1" x14ac:dyDescent="0.3">
      <c r="A189" s="15"/>
      <c r="B189" s="15"/>
      <c r="CY189" s="67"/>
    </row>
    <row r="190" spans="1:103" ht="36" customHeight="1" x14ac:dyDescent="0.3">
      <c r="A190" s="15"/>
      <c r="B190" s="15"/>
      <c r="CY190" s="67"/>
    </row>
    <row r="191" spans="1:103" ht="36" customHeight="1" x14ac:dyDescent="0.3">
      <c r="A191" s="15"/>
      <c r="B191" s="15"/>
      <c r="CY191" s="67"/>
    </row>
    <row r="192" spans="1:103" ht="36" customHeight="1" x14ac:dyDescent="0.3">
      <c r="A192" s="15"/>
      <c r="B192" s="15"/>
      <c r="CY192" s="67"/>
    </row>
    <row r="193" spans="1:103" ht="36" customHeight="1" x14ac:dyDescent="0.3">
      <c r="A193" s="15"/>
      <c r="B193" s="15"/>
      <c r="CY193" s="67"/>
    </row>
    <row r="194" spans="1:103" ht="36" customHeight="1" x14ac:dyDescent="0.3">
      <c r="A194" s="15"/>
      <c r="B194" s="15"/>
      <c r="CY194" s="67"/>
    </row>
    <row r="195" spans="1:103" ht="36" customHeight="1" x14ac:dyDescent="0.3">
      <c r="A195" s="15"/>
      <c r="B195" s="15"/>
      <c r="CY195" s="67"/>
    </row>
    <row r="196" spans="1:103" ht="36" customHeight="1" x14ac:dyDescent="0.3">
      <c r="A196" s="15"/>
      <c r="B196" s="15"/>
      <c r="CY196" s="67"/>
    </row>
    <row r="197" spans="1:103" ht="36" customHeight="1" x14ac:dyDescent="0.3">
      <c r="A197" s="15"/>
      <c r="B197" s="15"/>
      <c r="CY197" s="67"/>
    </row>
    <row r="198" spans="1:103" ht="36" customHeight="1" x14ac:dyDescent="0.3">
      <c r="A198" s="15"/>
      <c r="B198" s="15"/>
      <c r="CY198" s="67"/>
    </row>
    <row r="199" spans="1:103" ht="36" customHeight="1" x14ac:dyDescent="0.3">
      <c r="A199" s="15"/>
      <c r="B199" s="15"/>
      <c r="CY199" s="67"/>
    </row>
    <row r="200" spans="1:103" ht="36" customHeight="1" x14ac:dyDescent="0.3">
      <c r="A200" s="15"/>
      <c r="B200" s="15"/>
      <c r="CY200" s="67"/>
    </row>
    <row r="201" spans="1:103" ht="36" customHeight="1" x14ac:dyDescent="0.3">
      <c r="A201" s="15"/>
      <c r="B201" s="15"/>
      <c r="CY201" s="67"/>
    </row>
    <row r="202" spans="1:103" ht="36" customHeight="1" x14ac:dyDescent="0.3">
      <c r="A202" s="15"/>
      <c r="B202" s="15"/>
      <c r="CY202" s="67"/>
    </row>
    <row r="203" spans="1:103" ht="36" customHeight="1" x14ac:dyDescent="0.3">
      <c r="A203" s="15"/>
      <c r="B203" s="15"/>
      <c r="CY203" s="67"/>
    </row>
    <row r="204" spans="1:103" ht="36" customHeight="1" x14ac:dyDescent="0.3">
      <c r="A204" s="15"/>
      <c r="B204" s="15"/>
      <c r="CY204" s="67"/>
    </row>
    <row r="205" spans="1:103" ht="36" customHeight="1" x14ac:dyDescent="0.3">
      <c r="A205" s="15"/>
      <c r="B205" s="15"/>
      <c r="CY205" s="67"/>
    </row>
    <row r="206" spans="1:103" ht="36" customHeight="1" x14ac:dyDescent="0.3">
      <c r="A206" s="15"/>
      <c r="B206" s="15"/>
      <c r="CY206" s="67"/>
    </row>
    <row r="207" spans="1:103" ht="36" customHeight="1" x14ac:dyDescent="0.3">
      <c r="A207" s="15"/>
      <c r="B207" s="15"/>
      <c r="CY207" s="67"/>
    </row>
    <row r="208" spans="1:103" ht="36" customHeight="1" x14ac:dyDescent="0.3">
      <c r="A208" s="15"/>
      <c r="B208" s="15"/>
      <c r="CY208" s="67"/>
    </row>
    <row r="209" spans="1:103" ht="36" customHeight="1" x14ac:dyDescent="0.3">
      <c r="A209" s="15"/>
      <c r="B209" s="15"/>
      <c r="CY209" s="67"/>
    </row>
    <row r="210" spans="1:103" ht="36" customHeight="1" x14ac:dyDescent="0.3">
      <c r="A210" s="15"/>
      <c r="B210" s="15"/>
      <c r="CY210" s="67"/>
    </row>
    <row r="211" spans="1:103" ht="36" customHeight="1" x14ac:dyDescent="0.3">
      <c r="A211" s="15"/>
      <c r="B211" s="15"/>
      <c r="CY211" s="67"/>
    </row>
    <row r="212" spans="1:103" ht="36" customHeight="1" x14ac:dyDescent="0.3">
      <c r="A212" s="15"/>
      <c r="B212" s="15"/>
      <c r="CY212" s="67"/>
    </row>
    <row r="213" spans="1:103" ht="36" customHeight="1" x14ac:dyDescent="0.3">
      <c r="A213" s="15"/>
      <c r="B213" s="15"/>
      <c r="CY213" s="67"/>
    </row>
    <row r="214" spans="1:103" ht="36" customHeight="1" x14ac:dyDescent="0.3">
      <c r="A214" s="15"/>
      <c r="B214" s="15"/>
      <c r="CY214" s="67"/>
    </row>
    <row r="215" spans="1:103" ht="36" customHeight="1" x14ac:dyDescent="0.3">
      <c r="A215" s="15"/>
      <c r="B215" s="15"/>
      <c r="CY215" s="67"/>
    </row>
    <row r="216" spans="1:103" ht="36" customHeight="1" x14ac:dyDescent="0.3">
      <c r="A216" s="15"/>
      <c r="B216" s="15"/>
      <c r="CY216" s="67"/>
    </row>
    <row r="217" spans="1:103" ht="36" customHeight="1" x14ac:dyDescent="0.3">
      <c r="A217" s="15"/>
      <c r="B217" s="15"/>
      <c r="CY217" s="67"/>
    </row>
    <row r="218" spans="1:103" ht="36" customHeight="1" x14ac:dyDescent="0.3">
      <c r="A218" s="15"/>
      <c r="B218" s="15"/>
      <c r="CY218" s="67"/>
    </row>
    <row r="219" spans="1:103" ht="36" customHeight="1" x14ac:dyDescent="0.3">
      <c r="A219" s="15"/>
      <c r="B219" s="15"/>
      <c r="CY219" s="67"/>
    </row>
    <row r="220" spans="1:103" ht="36" customHeight="1" x14ac:dyDescent="0.3">
      <c r="A220" s="15"/>
      <c r="B220" s="15"/>
      <c r="CY220" s="67"/>
    </row>
    <row r="221" spans="1:103" ht="36" customHeight="1" x14ac:dyDescent="0.3">
      <c r="A221" s="15"/>
      <c r="B221" s="15"/>
      <c r="CY221" s="67"/>
    </row>
    <row r="222" spans="1:103" ht="36" customHeight="1" x14ac:dyDescent="0.3">
      <c r="A222" s="15"/>
      <c r="B222" s="15"/>
      <c r="CY222" s="67"/>
    </row>
    <row r="223" spans="1:103" ht="36" customHeight="1" x14ac:dyDescent="0.3">
      <c r="A223" s="15"/>
      <c r="B223" s="15"/>
      <c r="CY223" s="67"/>
    </row>
    <row r="224" spans="1:103" ht="36" customHeight="1" x14ac:dyDescent="0.3">
      <c r="A224" s="15"/>
      <c r="B224" s="15"/>
      <c r="CY224" s="67"/>
    </row>
    <row r="225" spans="1:103" ht="36" customHeight="1" x14ac:dyDescent="0.3">
      <c r="A225" s="15"/>
      <c r="B225" s="15"/>
      <c r="CY225" s="67"/>
    </row>
    <row r="226" spans="1:103" ht="36" customHeight="1" x14ac:dyDescent="0.3">
      <c r="A226" s="15"/>
      <c r="B226" s="15"/>
      <c r="CY226" s="67"/>
    </row>
    <row r="227" spans="1:103" ht="36" customHeight="1" x14ac:dyDescent="0.3">
      <c r="A227" s="15"/>
      <c r="B227" s="15"/>
      <c r="CY227" s="67"/>
    </row>
    <row r="228" spans="1:103" ht="36" customHeight="1" x14ac:dyDescent="0.3">
      <c r="A228" s="15"/>
      <c r="B228" s="15"/>
      <c r="CY228" s="67"/>
    </row>
    <row r="229" spans="1:103" ht="36" customHeight="1" x14ac:dyDescent="0.3">
      <c r="A229" s="15"/>
      <c r="B229" s="15"/>
      <c r="CY229" s="67"/>
    </row>
    <row r="230" spans="1:103" ht="36" customHeight="1" x14ac:dyDescent="0.3">
      <c r="A230" s="15"/>
      <c r="B230" s="15"/>
      <c r="CY230" s="67"/>
    </row>
    <row r="231" spans="1:103" ht="36" customHeight="1" x14ac:dyDescent="0.3">
      <c r="A231" s="15"/>
      <c r="B231" s="15"/>
      <c r="CY231" s="67"/>
    </row>
    <row r="232" spans="1:103" ht="36" customHeight="1" x14ac:dyDescent="0.3">
      <c r="A232" s="15"/>
      <c r="B232" s="15"/>
      <c r="CY232" s="67"/>
    </row>
    <row r="233" spans="1:103" ht="36" customHeight="1" x14ac:dyDescent="0.3">
      <c r="A233" s="15"/>
      <c r="B233" s="15"/>
      <c r="CY233" s="67"/>
    </row>
    <row r="234" spans="1:103" ht="36" customHeight="1" x14ac:dyDescent="0.3">
      <c r="A234" s="15"/>
      <c r="B234" s="15"/>
      <c r="CY234" s="67"/>
    </row>
    <row r="235" spans="1:103" ht="36" customHeight="1" x14ac:dyDescent="0.3">
      <c r="A235" s="15"/>
      <c r="B235" s="15"/>
      <c r="CY235" s="67"/>
    </row>
    <row r="236" spans="1:103" ht="36" customHeight="1" x14ac:dyDescent="0.3">
      <c r="A236" s="15"/>
      <c r="B236" s="15"/>
      <c r="CY236" s="67"/>
    </row>
    <row r="237" spans="1:103" ht="36" customHeight="1" x14ac:dyDescent="0.3">
      <c r="A237" s="15"/>
      <c r="B237" s="15"/>
      <c r="CY237" s="67"/>
    </row>
    <row r="238" spans="1:103" ht="36" customHeight="1" x14ac:dyDescent="0.3">
      <c r="A238" s="15"/>
      <c r="B238" s="15"/>
      <c r="CY238" s="67"/>
    </row>
    <row r="239" spans="1:103" ht="36" customHeight="1" x14ac:dyDescent="0.3">
      <c r="A239" s="15"/>
      <c r="B239" s="15"/>
      <c r="CY239" s="67"/>
    </row>
    <row r="240" spans="1:103" ht="36" customHeight="1" x14ac:dyDescent="0.3">
      <c r="A240" s="15"/>
      <c r="B240" s="15"/>
      <c r="CY240" s="67"/>
    </row>
    <row r="241" spans="1:103" ht="36" customHeight="1" x14ac:dyDescent="0.3">
      <c r="A241" s="15"/>
      <c r="B241" s="15"/>
      <c r="CY241" s="67"/>
    </row>
    <row r="242" spans="1:103" ht="36" customHeight="1" x14ac:dyDescent="0.3">
      <c r="A242" s="15"/>
      <c r="B242" s="15"/>
      <c r="CY242" s="67"/>
    </row>
    <row r="243" spans="1:103" ht="36" customHeight="1" x14ac:dyDescent="0.3">
      <c r="A243" s="15"/>
      <c r="B243" s="15"/>
      <c r="CY243" s="67"/>
    </row>
    <row r="244" spans="1:103" ht="36" customHeight="1" x14ac:dyDescent="0.3">
      <c r="A244" s="15"/>
      <c r="B244" s="15"/>
      <c r="CY244" s="67"/>
    </row>
    <row r="245" spans="1:103" ht="36" customHeight="1" x14ac:dyDescent="0.3">
      <c r="A245" s="15"/>
      <c r="B245" s="15"/>
      <c r="CY245" s="67"/>
    </row>
    <row r="246" spans="1:103" ht="36" customHeight="1" x14ac:dyDescent="0.3">
      <c r="A246" s="15"/>
      <c r="B246" s="15"/>
      <c r="CY246" s="67"/>
    </row>
    <row r="247" spans="1:103" ht="36" customHeight="1" x14ac:dyDescent="0.3">
      <c r="A247" s="15"/>
      <c r="B247" s="15"/>
      <c r="CY247" s="67"/>
    </row>
    <row r="248" spans="1:103" ht="36" customHeight="1" x14ac:dyDescent="0.3">
      <c r="A248" s="15"/>
      <c r="B248" s="15"/>
      <c r="CY248" s="67"/>
    </row>
    <row r="249" spans="1:103" ht="36" customHeight="1" x14ac:dyDescent="0.3">
      <c r="A249" s="15"/>
      <c r="B249" s="15"/>
      <c r="CY249" s="67"/>
    </row>
    <row r="250" spans="1:103" ht="36" customHeight="1" x14ac:dyDescent="0.3">
      <c r="A250" s="15"/>
      <c r="B250" s="15"/>
      <c r="CY250" s="67"/>
    </row>
    <row r="251" spans="1:103" ht="36" customHeight="1" x14ac:dyDescent="0.3">
      <c r="A251" s="15"/>
      <c r="B251" s="15"/>
      <c r="CY251" s="67"/>
    </row>
    <row r="252" spans="1:103" ht="36" customHeight="1" x14ac:dyDescent="0.3">
      <c r="A252" s="15"/>
      <c r="B252" s="15"/>
      <c r="CY252" s="67"/>
    </row>
    <row r="253" spans="1:103" ht="36" customHeight="1" x14ac:dyDescent="0.3">
      <c r="A253" s="15"/>
      <c r="B253" s="15"/>
      <c r="CY253" s="67"/>
    </row>
    <row r="254" spans="1:103" ht="36" customHeight="1" x14ac:dyDescent="0.3">
      <c r="A254" s="15"/>
      <c r="B254" s="15"/>
      <c r="CY254" s="67"/>
    </row>
    <row r="255" spans="1:103" ht="36" customHeight="1" x14ac:dyDescent="0.3">
      <c r="A255" s="15"/>
      <c r="B255" s="15"/>
      <c r="CY255" s="67"/>
    </row>
    <row r="256" spans="1:103" ht="36" customHeight="1" x14ac:dyDescent="0.3">
      <c r="A256" s="15"/>
      <c r="B256" s="15"/>
      <c r="CY256" s="67"/>
    </row>
    <row r="257" spans="1:103" ht="36" customHeight="1" x14ac:dyDescent="0.3">
      <c r="A257" s="15"/>
      <c r="B257" s="15"/>
      <c r="CY257" s="67"/>
    </row>
    <row r="258" spans="1:103" ht="36" customHeight="1" x14ac:dyDescent="0.3">
      <c r="A258" s="15"/>
      <c r="B258" s="15"/>
      <c r="CY258" s="67"/>
    </row>
    <row r="259" spans="1:103" ht="36" customHeight="1" x14ac:dyDescent="0.3">
      <c r="A259" s="15"/>
      <c r="B259" s="15"/>
      <c r="CY259" s="67"/>
    </row>
    <row r="260" spans="1:103" ht="36" customHeight="1" x14ac:dyDescent="0.3">
      <c r="A260" s="15"/>
      <c r="B260" s="15"/>
      <c r="CY260" s="67"/>
    </row>
    <row r="261" spans="1:103" ht="36" customHeight="1" x14ac:dyDescent="0.3">
      <c r="A261" s="15"/>
      <c r="B261" s="15"/>
      <c r="CY261" s="67"/>
    </row>
    <row r="262" spans="1:103" ht="36" customHeight="1" x14ac:dyDescent="0.3">
      <c r="A262" s="15"/>
      <c r="B262" s="15"/>
      <c r="CY262" s="67"/>
    </row>
    <row r="263" spans="1:103" ht="36" customHeight="1" x14ac:dyDescent="0.3">
      <c r="A263" s="15"/>
      <c r="B263" s="15"/>
      <c r="CY263" s="67"/>
    </row>
    <row r="264" spans="1:103" ht="36" customHeight="1" x14ac:dyDescent="0.3">
      <c r="A264" s="15"/>
      <c r="B264" s="15"/>
      <c r="CY264" s="67"/>
    </row>
    <row r="265" spans="1:103" ht="36" customHeight="1" x14ac:dyDescent="0.3">
      <c r="A265" s="15"/>
      <c r="B265" s="15"/>
      <c r="CY265" s="67"/>
    </row>
    <row r="266" spans="1:103" ht="36" customHeight="1" x14ac:dyDescent="0.3">
      <c r="A266" s="15"/>
      <c r="B266" s="15"/>
      <c r="CY266" s="67"/>
    </row>
    <row r="267" spans="1:103" ht="36" customHeight="1" x14ac:dyDescent="0.3">
      <c r="A267" s="15"/>
      <c r="B267" s="15"/>
      <c r="CY267" s="67"/>
    </row>
    <row r="268" spans="1:103" ht="36" customHeight="1" x14ac:dyDescent="0.3">
      <c r="A268" s="15"/>
      <c r="B268" s="15"/>
      <c r="CY268" s="67"/>
    </row>
    <row r="269" spans="1:103" ht="36" customHeight="1" x14ac:dyDescent="0.3">
      <c r="A269" s="15"/>
      <c r="B269" s="15"/>
      <c r="CY269" s="67"/>
    </row>
    <row r="270" spans="1:103" ht="36" customHeight="1" x14ac:dyDescent="0.3">
      <c r="A270" s="15"/>
      <c r="B270" s="15"/>
      <c r="CY270" s="67"/>
    </row>
    <row r="271" spans="1:103" ht="36" customHeight="1" x14ac:dyDescent="0.3">
      <c r="A271" s="15"/>
      <c r="B271" s="15"/>
      <c r="CY271" s="67"/>
    </row>
    <row r="272" spans="1:103" ht="36" customHeight="1" x14ac:dyDescent="0.3">
      <c r="A272" s="15"/>
      <c r="B272" s="15"/>
      <c r="CY272" s="67"/>
    </row>
    <row r="273" spans="1:103" ht="36" customHeight="1" x14ac:dyDescent="0.3">
      <c r="A273" s="15"/>
      <c r="B273" s="15"/>
      <c r="CY273" s="67"/>
    </row>
    <row r="274" spans="1:103" ht="36" customHeight="1" x14ac:dyDescent="0.3">
      <c r="A274" s="15"/>
      <c r="B274" s="15"/>
      <c r="CY274" s="67"/>
    </row>
    <row r="275" spans="1:103" ht="36" customHeight="1" x14ac:dyDescent="0.3">
      <c r="A275" s="15"/>
      <c r="B275" s="15"/>
      <c r="CY275" s="67"/>
    </row>
    <row r="276" spans="1:103" ht="36" customHeight="1" x14ac:dyDescent="0.3">
      <c r="A276" s="15"/>
      <c r="B276" s="15"/>
      <c r="CY276" s="67"/>
    </row>
    <row r="277" spans="1:103" ht="36" customHeight="1" x14ac:dyDescent="0.3">
      <c r="A277" s="15"/>
      <c r="B277" s="15"/>
      <c r="CY277" s="67"/>
    </row>
    <row r="278" spans="1:103" ht="36" customHeight="1" x14ac:dyDescent="0.3">
      <c r="A278" s="15"/>
      <c r="B278" s="15"/>
      <c r="CY278" s="67"/>
    </row>
    <row r="279" spans="1:103" ht="36" customHeight="1" x14ac:dyDescent="0.3">
      <c r="A279" s="15"/>
      <c r="B279" s="15"/>
      <c r="CY279" s="67"/>
    </row>
    <row r="280" spans="1:103" ht="36" customHeight="1" x14ac:dyDescent="0.3">
      <c r="A280" s="15"/>
      <c r="B280" s="15"/>
      <c r="CY280" s="67"/>
    </row>
    <row r="281" spans="1:103" ht="36" customHeight="1" x14ac:dyDescent="0.3">
      <c r="A281" s="15"/>
      <c r="B281" s="15"/>
      <c r="CY281" s="67"/>
    </row>
    <row r="282" spans="1:103" ht="36" customHeight="1" x14ac:dyDescent="0.3">
      <c r="A282" s="15"/>
      <c r="B282" s="15"/>
      <c r="CY282" s="67"/>
    </row>
    <row r="283" spans="1:103" ht="36" customHeight="1" x14ac:dyDescent="0.3">
      <c r="A283" s="15"/>
      <c r="B283" s="15"/>
      <c r="CY283" s="67"/>
    </row>
    <row r="284" spans="1:103" ht="36" customHeight="1" x14ac:dyDescent="0.3">
      <c r="A284" s="15"/>
      <c r="B284" s="15"/>
      <c r="CY284" s="67"/>
    </row>
    <row r="285" spans="1:103" ht="36" customHeight="1" x14ac:dyDescent="0.3">
      <c r="A285" s="15"/>
      <c r="B285" s="15"/>
      <c r="CY285" s="67"/>
    </row>
    <row r="286" spans="1:103" ht="36" customHeight="1" x14ac:dyDescent="0.3">
      <c r="A286" s="15"/>
      <c r="B286" s="15"/>
      <c r="CY286" s="67"/>
    </row>
    <row r="287" spans="1:103" ht="36" customHeight="1" x14ac:dyDescent="0.3">
      <c r="A287" s="15"/>
      <c r="B287" s="15"/>
      <c r="CY287" s="67"/>
    </row>
    <row r="288" spans="1:103" ht="36" customHeight="1" x14ac:dyDescent="0.3">
      <c r="A288" s="15"/>
      <c r="B288" s="15"/>
      <c r="CY288" s="67"/>
    </row>
    <row r="289" spans="1:103" ht="36" customHeight="1" x14ac:dyDescent="0.3">
      <c r="A289" s="15"/>
      <c r="B289" s="15"/>
      <c r="CY289" s="67"/>
    </row>
    <row r="290" spans="1:103" ht="36" customHeight="1" x14ac:dyDescent="0.3">
      <c r="A290" s="15"/>
      <c r="B290" s="15"/>
      <c r="CY290" s="67"/>
    </row>
    <row r="291" spans="1:103" ht="36" customHeight="1" x14ac:dyDescent="0.3">
      <c r="A291" s="15"/>
      <c r="B291" s="15"/>
      <c r="CY291" s="67"/>
    </row>
    <row r="292" spans="1:103" ht="36" customHeight="1" x14ac:dyDescent="0.3">
      <c r="A292" s="15"/>
      <c r="B292" s="15"/>
      <c r="CY292" s="67"/>
    </row>
    <row r="293" spans="1:103" ht="36" customHeight="1" x14ac:dyDescent="0.3">
      <c r="A293" s="15"/>
      <c r="B293" s="15"/>
      <c r="CY293" s="67"/>
    </row>
    <row r="294" spans="1:103" ht="36" customHeight="1" x14ac:dyDescent="0.3">
      <c r="A294" s="15"/>
      <c r="B294" s="15"/>
      <c r="CY294" s="67"/>
    </row>
    <row r="295" spans="1:103" ht="36" customHeight="1" x14ac:dyDescent="0.3">
      <c r="A295" s="15"/>
      <c r="B295" s="15"/>
      <c r="CY295" s="67"/>
    </row>
    <row r="296" spans="1:103" ht="36" customHeight="1" x14ac:dyDescent="0.3">
      <c r="A296" s="15"/>
      <c r="B296" s="15"/>
      <c r="CY296" s="67"/>
    </row>
    <row r="297" spans="1:103" ht="36" customHeight="1" x14ac:dyDescent="0.3">
      <c r="A297" s="15"/>
      <c r="B297" s="15"/>
      <c r="CY297" s="67"/>
    </row>
    <row r="298" spans="1:103" ht="36" customHeight="1" x14ac:dyDescent="0.3">
      <c r="A298" s="15"/>
      <c r="B298" s="15"/>
      <c r="CY298" s="67"/>
    </row>
    <row r="299" spans="1:103" ht="36" customHeight="1" x14ac:dyDescent="0.3">
      <c r="A299" s="15"/>
      <c r="B299" s="15"/>
      <c r="CY299" s="67"/>
    </row>
    <row r="300" spans="1:103" ht="36" customHeight="1" x14ac:dyDescent="0.3">
      <c r="A300" s="15"/>
      <c r="B300" s="15"/>
      <c r="CY300" s="67"/>
    </row>
    <row r="301" spans="1:103" ht="36" customHeight="1" x14ac:dyDescent="0.3">
      <c r="A301" s="15"/>
      <c r="B301" s="15"/>
      <c r="CY301" s="67"/>
    </row>
    <row r="302" spans="1:103" ht="36" customHeight="1" x14ac:dyDescent="0.3">
      <c r="A302" s="15"/>
      <c r="B302" s="15"/>
      <c r="CY302" s="67"/>
    </row>
    <row r="303" spans="1:103" ht="36" customHeight="1" x14ac:dyDescent="0.3">
      <c r="A303" s="15"/>
      <c r="B303" s="15"/>
      <c r="CY303" s="67"/>
    </row>
    <row r="304" spans="1:103" ht="36" customHeight="1" x14ac:dyDescent="0.3">
      <c r="A304" s="15"/>
      <c r="B304" s="15"/>
      <c r="CY304" s="67"/>
    </row>
    <row r="305" spans="1:103" ht="36" customHeight="1" x14ac:dyDescent="0.3">
      <c r="A305" s="15"/>
      <c r="B305" s="15"/>
      <c r="CY305" s="67"/>
    </row>
    <row r="306" spans="1:103" ht="36" customHeight="1" x14ac:dyDescent="0.3">
      <c r="A306" s="15"/>
      <c r="B306" s="15"/>
      <c r="CY306" s="67"/>
    </row>
    <row r="307" spans="1:103" ht="36" customHeight="1" x14ac:dyDescent="0.3">
      <c r="A307" s="15"/>
      <c r="B307" s="15"/>
      <c r="CY307" s="67"/>
    </row>
    <row r="308" spans="1:103" ht="36" customHeight="1" x14ac:dyDescent="0.3">
      <c r="A308" s="15"/>
      <c r="B308" s="15"/>
      <c r="CY308" s="67"/>
    </row>
    <row r="309" spans="1:103" ht="36" customHeight="1" x14ac:dyDescent="0.3">
      <c r="A309" s="15"/>
      <c r="B309" s="15"/>
      <c r="CY309" s="67"/>
    </row>
    <row r="310" spans="1:103" ht="36" customHeight="1" x14ac:dyDescent="0.3">
      <c r="A310" s="15"/>
      <c r="B310" s="15"/>
      <c r="CY310" s="67"/>
    </row>
    <row r="311" spans="1:103" ht="36" customHeight="1" x14ac:dyDescent="0.3">
      <c r="A311" s="15"/>
      <c r="B311" s="15"/>
      <c r="CY311" s="67"/>
    </row>
    <row r="312" spans="1:103" ht="36" customHeight="1" x14ac:dyDescent="0.3">
      <c r="A312" s="15"/>
      <c r="B312" s="15"/>
      <c r="CY312" s="67"/>
    </row>
    <row r="313" spans="1:103" ht="36" customHeight="1" x14ac:dyDescent="0.3">
      <c r="A313" s="15"/>
      <c r="B313" s="15"/>
      <c r="CY313" s="67"/>
    </row>
    <row r="314" spans="1:103" ht="36" customHeight="1" x14ac:dyDescent="0.3">
      <c r="A314" s="15"/>
      <c r="B314" s="15"/>
      <c r="CY314" s="67"/>
    </row>
    <row r="315" spans="1:103" ht="36" customHeight="1" x14ac:dyDescent="0.3">
      <c r="A315" s="15"/>
      <c r="B315" s="15"/>
      <c r="CY315" s="67"/>
    </row>
    <row r="316" spans="1:103" ht="36" customHeight="1" x14ac:dyDescent="0.3">
      <c r="A316" s="15"/>
      <c r="B316" s="15"/>
      <c r="CY316" s="67"/>
    </row>
    <row r="317" spans="1:103" ht="36" customHeight="1" x14ac:dyDescent="0.3">
      <c r="A317" s="15"/>
      <c r="B317" s="15"/>
      <c r="CY317" s="67"/>
    </row>
    <row r="318" spans="1:103" ht="36" customHeight="1" x14ac:dyDescent="0.3">
      <c r="A318" s="15"/>
      <c r="B318" s="15"/>
      <c r="CY318" s="67"/>
    </row>
    <row r="319" spans="1:103" ht="36" customHeight="1" x14ac:dyDescent="0.3">
      <c r="A319" s="15"/>
      <c r="B319" s="15"/>
      <c r="CY319" s="67"/>
    </row>
    <row r="320" spans="1:103" ht="36" customHeight="1" x14ac:dyDescent="0.3">
      <c r="A320" s="15"/>
      <c r="B320" s="15"/>
      <c r="CY320" s="67"/>
    </row>
    <row r="321" spans="1:103" ht="36" customHeight="1" x14ac:dyDescent="0.3">
      <c r="A321" s="15"/>
      <c r="B321" s="15"/>
      <c r="CY321" s="67"/>
    </row>
    <row r="322" spans="1:103" ht="36" customHeight="1" x14ac:dyDescent="0.3">
      <c r="A322" s="15"/>
      <c r="B322" s="15"/>
      <c r="CY322" s="67"/>
    </row>
    <row r="323" spans="1:103" ht="36" customHeight="1" x14ac:dyDescent="0.3">
      <c r="A323" s="15"/>
      <c r="B323" s="15"/>
      <c r="CY323" s="67"/>
    </row>
    <row r="324" spans="1:103" ht="36" customHeight="1" x14ac:dyDescent="0.3">
      <c r="A324" s="15"/>
      <c r="B324" s="15"/>
      <c r="CY324" s="67"/>
    </row>
    <row r="325" spans="1:103" ht="36" customHeight="1" x14ac:dyDescent="0.3">
      <c r="A325" s="15"/>
      <c r="B325" s="15"/>
      <c r="CY325" s="67"/>
    </row>
    <row r="326" spans="1:103" ht="36" customHeight="1" x14ac:dyDescent="0.3">
      <c r="A326" s="15"/>
      <c r="B326" s="15"/>
      <c r="CY326" s="67"/>
    </row>
    <row r="327" spans="1:103" ht="36" customHeight="1" x14ac:dyDescent="0.3">
      <c r="A327" s="15"/>
      <c r="B327" s="15"/>
      <c r="CY327" s="67"/>
    </row>
    <row r="328" spans="1:103" ht="36" customHeight="1" x14ac:dyDescent="0.3">
      <c r="A328" s="15"/>
      <c r="B328" s="15"/>
      <c r="CY328" s="67"/>
    </row>
    <row r="329" spans="1:103" ht="36" customHeight="1" x14ac:dyDescent="0.3">
      <c r="A329" s="15"/>
      <c r="B329" s="15"/>
    </row>
    <row r="330" spans="1:103" ht="36" customHeight="1" x14ac:dyDescent="0.3">
      <c r="A330" s="15"/>
      <c r="B330" s="15"/>
    </row>
    <row r="331" spans="1:103" ht="36" customHeight="1" x14ac:dyDescent="0.3">
      <c r="A331" s="15"/>
      <c r="B331" s="15"/>
    </row>
    <row r="332" spans="1:103" ht="36" customHeight="1" x14ac:dyDescent="0.3">
      <c r="A332" s="15"/>
      <c r="B332" s="15"/>
    </row>
    <row r="333" spans="1:103" ht="36" customHeight="1" x14ac:dyDescent="0.3">
      <c r="A333" s="15"/>
      <c r="B333" s="15"/>
    </row>
    <row r="334" spans="1:103" ht="36" customHeight="1" x14ac:dyDescent="0.3">
      <c r="A334" s="15"/>
      <c r="B334" s="15"/>
    </row>
    <row r="335" spans="1:103" ht="36" customHeight="1" x14ac:dyDescent="0.3">
      <c r="A335" s="15"/>
      <c r="B335" s="15"/>
    </row>
    <row r="336" spans="1:103" ht="36" customHeight="1" x14ac:dyDescent="0.3">
      <c r="A336" s="15"/>
      <c r="B336" s="15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H28:H31"/>
    <mergeCell ref="A29:A31"/>
    <mergeCell ref="B29:B31"/>
    <mergeCell ref="D29:E29"/>
    <mergeCell ref="F29:G29"/>
    <mergeCell ref="C30:G31"/>
    <mergeCell ref="D26:E26"/>
    <mergeCell ref="F26:G26"/>
    <mergeCell ref="D27:E27"/>
    <mergeCell ref="F27:G27"/>
    <mergeCell ref="D28:E28"/>
    <mergeCell ref="F28:G28"/>
    <mergeCell ref="A23:D23"/>
    <mergeCell ref="E23:G23"/>
    <mergeCell ref="A24:B24"/>
    <mergeCell ref="A25:B25"/>
    <mergeCell ref="D19:E19"/>
    <mergeCell ref="F19:G19"/>
    <mergeCell ref="D20:E20"/>
    <mergeCell ref="F20:G20"/>
    <mergeCell ref="H20:H22"/>
    <mergeCell ref="A21:A22"/>
    <mergeCell ref="B21:B22"/>
    <mergeCell ref="D21:E21"/>
    <mergeCell ref="F21:G21"/>
    <mergeCell ref="C22:G22"/>
    <mergeCell ref="A17:B17"/>
    <mergeCell ref="D18:E18"/>
    <mergeCell ref="F18:G18"/>
    <mergeCell ref="A14:C14"/>
    <mergeCell ref="D14:G14"/>
    <mergeCell ref="A15:D15"/>
    <mergeCell ref="E15:G15"/>
    <mergeCell ref="A16:B16"/>
    <mergeCell ref="A11:C11"/>
    <mergeCell ref="D11:G11"/>
    <mergeCell ref="A12:C12"/>
    <mergeCell ref="D12:G12"/>
    <mergeCell ref="A13:C13"/>
    <mergeCell ref="D13:G13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2:H2"/>
    <mergeCell ref="A3:H3"/>
    <mergeCell ref="A1:H1"/>
    <mergeCell ref="A4:H4"/>
    <mergeCell ref="A5:B5"/>
    <mergeCell ref="D5:E5"/>
    <mergeCell ref="F5:G5"/>
  </mergeCells>
  <conditionalFormatting sqref="A17:B17">
    <cfRule type="containsText" dxfId="13" priority="3" operator="containsText" text="خطا!!لطفا بررسی نمایید">
      <formula>NOT(ISERROR(SEARCH("خطا!!لطفا بررسی نمایید",A17)))</formula>
    </cfRule>
  </conditionalFormatting>
  <conditionalFormatting sqref="A25:B25">
    <cfRule type="containsText" dxfId="12" priority="6" operator="containsText" text="خطا!!لطفا بررسی نمایید">
      <formula>NOT(ISERROR(SEARCH("خطا!!لطفا بررسی نمایید",A25)))</formula>
    </cfRule>
  </conditionalFormatting>
  <conditionalFormatting sqref="A9:C9">
    <cfRule type="containsText" dxfId="11" priority="19" operator="containsText" text="خطا!!منطقه لرزه خیزی سازه وارد نشده است">
      <formula>NOT(ISERROR(SEARCH("خطا!!منطقه لرزه خیزی سازه وارد نشده است",A9)))</formula>
    </cfRule>
  </conditionalFormatting>
  <conditionalFormatting sqref="A9:G9">
    <cfRule type="containsText" dxfId="7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B19:C19">
    <cfRule type="containsText" dxfId="6" priority="1" operator="containsText" text="خطا">
      <formula>NOT(ISERROR(SEARCH("خطا",B19)))</formula>
    </cfRule>
  </conditionalFormatting>
  <conditionalFormatting sqref="C17:E17">
    <cfRule type="containsText" dxfId="5" priority="11" operator="containsText" text="خطا">
      <formula>NOT(ISERROR(SEARCH("خطا",C17)))</formula>
    </cfRule>
  </conditionalFormatting>
  <conditionalFormatting sqref="D12:G12">
    <cfRule type="containsText" dxfId="2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6640625" defaultRowHeight="39" customHeight="1" x14ac:dyDescent="0.3"/>
  <sheetData>
    <row r="1" spans="1:2" ht="39" customHeight="1" thickBot="1" x14ac:dyDescent="0.35">
      <c r="A1" s="16" t="s">
        <v>91</v>
      </c>
      <c r="B1" s="16" t="s">
        <v>90</v>
      </c>
    </row>
    <row r="2" spans="1:2" ht="39" customHeight="1" thickBot="1" x14ac:dyDescent="0.35">
      <c r="A2" s="18">
        <v>0</v>
      </c>
      <c r="B2" s="17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 x14ac:dyDescent="0.35">
      <c r="A3" s="18">
        <v>0.02</v>
      </c>
      <c r="B3" s="17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 x14ac:dyDescent="0.35">
      <c r="A4" s="18">
        <v>0.04</v>
      </c>
      <c r="B4" s="17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 x14ac:dyDescent="0.35">
      <c r="A5" s="18">
        <v>0.06</v>
      </c>
      <c r="B5" s="17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 x14ac:dyDescent="0.35">
      <c r="A6" s="18">
        <v>0.08</v>
      </c>
      <c r="B6" s="17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 x14ac:dyDescent="0.35">
      <c r="A7" s="18">
        <v>0.1</v>
      </c>
      <c r="B7" s="17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 x14ac:dyDescent="0.35">
      <c r="A8" s="18">
        <v>0.12</v>
      </c>
      <c r="B8" s="17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 x14ac:dyDescent="0.35">
      <c r="A9" s="18">
        <v>0.14000000000000001</v>
      </c>
      <c r="B9" s="17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 x14ac:dyDescent="0.35">
      <c r="A10" s="18">
        <v>0.16</v>
      </c>
      <c r="B10" s="17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 x14ac:dyDescent="0.35">
      <c r="A11" s="18">
        <v>0.18</v>
      </c>
      <c r="B11" s="17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 x14ac:dyDescent="0.35">
      <c r="A12" s="18">
        <v>0.2</v>
      </c>
      <c r="B12" s="17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 x14ac:dyDescent="0.35">
      <c r="A13" s="18">
        <v>0.22</v>
      </c>
      <c r="B13" s="17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 x14ac:dyDescent="0.35">
      <c r="A14" s="18">
        <v>0.24</v>
      </c>
      <c r="B14" s="17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 x14ac:dyDescent="0.35">
      <c r="A15" s="18">
        <v>0.26</v>
      </c>
      <c r="B15" s="17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 x14ac:dyDescent="0.35">
      <c r="A16" s="18">
        <v>0.28000000000000003</v>
      </c>
      <c r="B16" s="17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 x14ac:dyDescent="0.35">
      <c r="A17" s="18">
        <v>0.3</v>
      </c>
      <c r="B17" s="17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 x14ac:dyDescent="0.35">
      <c r="A18" s="18">
        <v>0.32</v>
      </c>
      <c r="B18" s="17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 x14ac:dyDescent="0.35">
      <c r="A19" s="18">
        <v>0.34</v>
      </c>
      <c r="B19" s="17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 x14ac:dyDescent="0.35">
      <c r="A20" s="18">
        <v>0.36</v>
      </c>
      <c r="B20" s="17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 x14ac:dyDescent="0.35">
      <c r="A21" s="18">
        <v>0.38</v>
      </c>
      <c r="B21" s="17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 x14ac:dyDescent="0.35">
      <c r="A22" s="18">
        <v>0.4</v>
      </c>
      <c r="B22" s="17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 x14ac:dyDescent="0.35">
      <c r="A23" s="18">
        <v>0.42</v>
      </c>
      <c r="B23" s="17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 x14ac:dyDescent="0.35">
      <c r="A24" s="18">
        <v>0.44</v>
      </c>
      <c r="B24" s="17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 x14ac:dyDescent="0.35">
      <c r="A25" s="18">
        <v>0.46</v>
      </c>
      <c r="B25" s="17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 x14ac:dyDescent="0.35">
      <c r="A26" s="18">
        <v>0.48</v>
      </c>
      <c r="B26" s="17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 x14ac:dyDescent="0.35">
      <c r="A27" s="18">
        <v>0.5</v>
      </c>
      <c r="B27" s="17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 x14ac:dyDescent="0.35">
      <c r="A28" s="18">
        <v>0.52</v>
      </c>
      <c r="B28" s="17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2.4134615384615383</v>
      </c>
    </row>
    <row r="29" spans="1:2" ht="39" customHeight="1" thickBot="1" x14ac:dyDescent="0.35">
      <c r="A29" s="18">
        <v>0.54</v>
      </c>
      <c r="B29" s="17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2.333333333333333</v>
      </c>
    </row>
    <row r="30" spans="1:2" ht="39" customHeight="1" thickBot="1" x14ac:dyDescent="0.35">
      <c r="A30" s="18">
        <v>0.56000000000000005</v>
      </c>
      <c r="B30" s="17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2.2589285714285712</v>
      </c>
    </row>
    <row r="31" spans="1:2" ht="39" customHeight="1" thickBot="1" x14ac:dyDescent="0.35">
      <c r="A31" s="18">
        <v>0.57999999999999996</v>
      </c>
      <c r="B31" s="17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2.1896551724137931</v>
      </c>
    </row>
    <row r="32" spans="1:2" ht="39" customHeight="1" thickBot="1" x14ac:dyDescent="0.35">
      <c r="A32" s="18">
        <v>0.6</v>
      </c>
      <c r="B32" s="17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2.125</v>
      </c>
    </row>
    <row r="33" spans="1:2" ht="39" customHeight="1" thickBot="1" x14ac:dyDescent="0.35">
      <c r="A33" s="18">
        <v>0.62</v>
      </c>
      <c r="B33" s="17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2.064516129032258</v>
      </c>
    </row>
    <row r="34" spans="1:2" ht="39" customHeight="1" thickBot="1" x14ac:dyDescent="0.35">
      <c r="A34" s="18">
        <v>0.64</v>
      </c>
      <c r="B34" s="17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2.0078125</v>
      </c>
    </row>
    <row r="35" spans="1:2" ht="39" customHeight="1" thickBot="1" x14ac:dyDescent="0.35">
      <c r="A35" s="18">
        <v>0.66</v>
      </c>
      <c r="B35" s="17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1.9545454545454546</v>
      </c>
    </row>
    <row r="36" spans="1:2" ht="39" customHeight="1" thickBot="1" x14ac:dyDescent="0.35">
      <c r="A36" s="18">
        <v>0.68</v>
      </c>
      <c r="B36" s="17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1.9044117647058822</v>
      </c>
    </row>
    <row r="37" spans="1:2" ht="39" customHeight="1" thickBot="1" x14ac:dyDescent="0.35">
      <c r="A37" s="18">
        <v>0.70000000000000007</v>
      </c>
      <c r="B37" s="17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1.857142857142857</v>
      </c>
    </row>
    <row r="38" spans="1:2" ht="39" customHeight="1" thickBot="1" x14ac:dyDescent="0.35">
      <c r="A38" s="18">
        <v>0.72</v>
      </c>
      <c r="B38" s="17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1.8125000000000002</v>
      </c>
    </row>
    <row r="39" spans="1:2" ht="39" customHeight="1" thickBot="1" x14ac:dyDescent="0.35">
      <c r="A39" s="18">
        <v>0.74</v>
      </c>
      <c r="B39" s="17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1.7702702702702702</v>
      </c>
    </row>
    <row r="40" spans="1:2" ht="39" customHeight="1" thickBot="1" x14ac:dyDescent="0.35">
      <c r="A40" s="18">
        <v>0.76</v>
      </c>
      <c r="B40" s="17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1.7302631578947369</v>
      </c>
    </row>
    <row r="41" spans="1:2" ht="39" customHeight="1" thickBot="1" x14ac:dyDescent="0.35">
      <c r="A41" s="18">
        <v>0.78</v>
      </c>
      <c r="B41" s="17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1.6923076923076923</v>
      </c>
    </row>
    <row r="42" spans="1:2" ht="39" customHeight="1" thickBot="1" x14ac:dyDescent="0.35">
      <c r="A42" s="18">
        <v>0.8</v>
      </c>
      <c r="B42" s="17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1.65625</v>
      </c>
    </row>
    <row r="43" spans="1:2" ht="39" customHeight="1" thickBot="1" x14ac:dyDescent="0.35">
      <c r="A43" s="18">
        <v>0.82000000000000006</v>
      </c>
      <c r="B43" s="17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1.6219512195121952</v>
      </c>
    </row>
    <row r="44" spans="1:2" ht="39" customHeight="1" thickBot="1" x14ac:dyDescent="0.35">
      <c r="A44" s="18">
        <v>0.84</v>
      </c>
      <c r="B44" s="17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1.5892857142857144</v>
      </c>
    </row>
    <row r="45" spans="1:2" ht="39" customHeight="1" thickBot="1" x14ac:dyDescent="0.35">
      <c r="A45" s="18">
        <v>0.86</v>
      </c>
      <c r="B45" s="17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1.5581395348837213</v>
      </c>
    </row>
    <row r="46" spans="1:2" ht="39" customHeight="1" thickBot="1" x14ac:dyDescent="0.35">
      <c r="A46" s="18">
        <v>0.88</v>
      </c>
      <c r="B46" s="17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1.5284090909090913</v>
      </c>
    </row>
    <row r="47" spans="1:2" ht="39" customHeight="1" thickBot="1" x14ac:dyDescent="0.35">
      <c r="A47" s="18">
        <v>0.9</v>
      </c>
      <c r="B47" s="17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1.5</v>
      </c>
    </row>
    <row r="48" spans="1:2" ht="39" customHeight="1" thickBot="1" x14ac:dyDescent="0.35">
      <c r="A48" s="18">
        <v>0.92</v>
      </c>
      <c r="B48" s="17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1.472826086956522</v>
      </c>
    </row>
    <row r="49" spans="1:2" ht="39" customHeight="1" thickBot="1" x14ac:dyDescent="0.35">
      <c r="A49" s="18">
        <v>0.94000000000000006</v>
      </c>
      <c r="B49" s="17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1.446808510638298</v>
      </c>
    </row>
    <row r="50" spans="1:2" ht="39" customHeight="1" thickBot="1" x14ac:dyDescent="0.35">
      <c r="A50" s="18">
        <v>0.96</v>
      </c>
      <c r="B50" s="17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1.4218750000000002</v>
      </c>
    </row>
    <row r="51" spans="1:2" ht="39" customHeight="1" thickBot="1" x14ac:dyDescent="0.35">
      <c r="A51" s="18">
        <v>0.98</v>
      </c>
      <c r="B51" s="17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1.3979591836734695</v>
      </c>
    </row>
    <row r="52" spans="1:2" ht="39" customHeight="1" thickBot="1" x14ac:dyDescent="0.35">
      <c r="A52" s="18">
        <v>1</v>
      </c>
      <c r="B52" s="17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1.375</v>
      </c>
    </row>
    <row r="53" spans="1:2" ht="39" customHeight="1" thickBot="1" x14ac:dyDescent="0.35">
      <c r="A53" s="18">
        <v>1.02</v>
      </c>
      <c r="B53" s="17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1.3529411764705881</v>
      </c>
    </row>
    <row r="54" spans="1:2" ht="39" customHeight="1" thickBot="1" x14ac:dyDescent="0.35">
      <c r="A54" s="18">
        <v>1.04</v>
      </c>
      <c r="B54" s="17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1.3317307692307694</v>
      </c>
    </row>
    <row r="55" spans="1:2" ht="39" customHeight="1" thickBot="1" x14ac:dyDescent="0.35">
      <c r="A55" s="18">
        <v>1.06</v>
      </c>
      <c r="B55" s="17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1.3113207547169812</v>
      </c>
    </row>
    <row r="56" spans="1:2" ht="39" customHeight="1" thickBot="1" x14ac:dyDescent="0.35">
      <c r="A56" s="18">
        <v>1.08</v>
      </c>
      <c r="B56" s="17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1.2916666666666665</v>
      </c>
    </row>
    <row r="57" spans="1:2" ht="39" customHeight="1" thickBot="1" x14ac:dyDescent="0.35">
      <c r="A57" s="18">
        <v>1.1000000000000001</v>
      </c>
      <c r="B57" s="17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1.2727272727272727</v>
      </c>
    </row>
    <row r="58" spans="1:2" ht="39" customHeight="1" thickBot="1" x14ac:dyDescent="0.35">
      <c r="A58" s="18">
        <v>1.1200000000000001</v>
      </c>
      <c r="B58" s="17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1.2544642857142856</v>
      </c>
    </row>
    <row r="59" spans="1:2" ht="39" customHeight="1" thickBot="1" x14ac:dyDescent="0.35">
      <c r="A59" s="18">
        <v>1.1400000000000001</v>
      </c>
      <c r="B59" s="17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1.236842105263158</v>
      </c>
    </row>
    <row r="60" spans="1:2" ht="39" customHeight="1" thickBot="1" x14ac:dyDescent="0.35">
      <c r="A60" s="18">
        <v>1.1599999999999999</v>
      </c>
      <c r="B60" s="17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1.2198275862068966</v>
      </c>
    </row>
    <row r="61" spans="1:2" ht="39" customHeight="1" thickBot="1" x14ac:dyDescent="0.35">
      <c r="A61" s="18">
        <v>1.18</v>
      </c>
      <c r="B61" s="17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1.2033898305084745</v>
      </c>
    </row>
    <row r="62" spans="1:2" ht="39" customHeight="1" thickBot="1" x14ac:dyDescent="0.35">
      <c r="A62" s="18">
        <v>1.2</v>
      </c>
      <c r="B62" s="17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1.1875</v>
      </c>
    </row>
    <row r="63" spans="1:2" ht="39" customHeight="1" thickBot="1" x14ac:dyDescent="0.35">
      <c r="A63" s="18">
        <v>1.22</v>
      </c>
      <c r="B63" s="17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1.1721311475409837</v>
      </c>
    </row>
    <row r="64" spans="1:2" ht="39" customHeight="1" thickBot="1" x14ac:dyDescent="0.35">
      <c r="A64" s="18">
        <v>1.24</v>
      </c>
      <c r="B64" s="17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1.157258064516129</v>
      </c>
    </row>
    <row r="65" spans="1:2" ht="39" customHeight="1" thickBot="1" x14ac:dyDescent="0.35">
      <c r="A65" s="18">
        <v>1.26</v>
      </c>
      <c r="B65" s="17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1.1428571428571426</v>
      </c>
    </row>
    <row r="66" spans="1:2" ht="39" customHeight="1" thickBot="1" x14ac:dyDescent="0.35">
      <c r="A66" s="18">
        <v>1.28</v>
      </c>
      <c r="B66" s="17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1.12890625</v>
      </c>
    </row>
    <row r="67" spans="1:2" ht="39" customHeight="1" thickBot="1" x14ac:dyDescent="0.35">
      <c r="A67" s="18">
        <v>1.3</v>
      </c>
      <c r="B67" s="17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1.1153846153846152</v>
      </c>
    </row>
    <row r="68" spans="1:2" ht="39" customHeight="1" thickBot="1" x14ac:dyDescent="0.35">
      <c r="A68" s="18">
        <v>1.32</v>
      </c>
      <c r="B68" s="17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1.1022727272727273</v>
      </c>
    </row>
    <row r="69" spans="1:2" ht="39" customHeight="1" thickBot="1" x14ac:dyDescent="0.35">
      <c r="A69" s="18">
        <v>1.34</v>
      </c>
      <c r="B69" s="17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1.08955223880597</v>
      </c>
    </row>
    <row r="70" spans="1:2" ht="39" customHeight="1" thickBot="1" x14ac:dyDescent="0.35">
      <c r="A70" s="18">
        <v>1.36</v>
      </c>
      <c r="B70" s="17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1.0772058823529411</v>
      </c>
    </row>
    <row r="71" spans="1:2" ht="39" customHeight="1" thickBot="1" x14ac:dyDescent="0.35">
      <c r="A71" s="18">
        <v>1.3800000000000001</v>
      </c>
      <c r="B71" s="17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1.0652173913043474</v>
      </c>
    </row>
    <row r="72" spans="1:2" ht="39" customHeight="1" thickBot="1" x14ac:dyDescent="0.35">
      <c r="A72" s="18">
        <v>1.4000000000000001</v>
      </c>
      <c r="B72" s="17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1.0535714285714284</v>
      </c>
    </row>
    <row r="73" spans="1:2" ht="39" customHeight="1" thickBot="1" x14ac:dyDescent="0.35">
      <c r="A73" s="18">
        <v>1.42</v>
      </c>
      <c r="B73" s="17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1.0422535211267605</v>
      </c>
    </row>
    <row r="74" spans="1:2" ht="39" customHeight="1" thickBot="1" x14ac:dyDescent="0.35">
      <c r="A74" s="18">
        <v>1.44</v>
      </c>
      <c r="B74" s="17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1.03125</v>
      </c>
    </row>
    <row r="75" spans="1:2" ht="39" customHeight="1" thickBot="1" x14ac:dyDescent="0.35">
      <c r="A75" s="18">
        <v>1.46</v>
      </c>
      <c r="B75" s="17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1.0205479452054793</v>
      </c>
    </row>
    <row r="76" spans="1:2" ht="39" customHeight="1" thickBot="1" x14ac:dyDescent="0.35">
      <c r="A76" s="18">
        <v>1.48</v>
      </c>
      <c r="B76" s="17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1.0101351351351351</v>
      </c>
    </row>
    <row r="77" spans="1:2" ht="39" customHeight="1" thickBot="1" x14ac:dyDescent="0.35">
      <c r="A77" s="18">
        <v>1.5</v>
      </c>
      <c r="B77" s="17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0.99999999999999989</v>
      </c>
    </row>
    <row r="78" spans="1:2" ht="39" customHeight="1" thickBot="1" x14ac:dyDescent="0.35">
      <c r="A78" s="18">
        <v>1.52</v>
      </c>
      <c r="B78" s="17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0.99013157894736847</v>
      </c>
    </row>
    <row r="79" spans="1:2" ht="39" customHeight="1" thickBot="1" x14ac:dyDescent="0.35">
      <c r="A79" s="18">
        <v>1.54</v>
      </c>
      <c r="B79" s="17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0.98051948051948046</v>
      </c>
    </row>
    <row r="80" spans="1:2" ht="39" customHeight="1" thickBot="1" x14ac:dyDescent="0.35">
      <c r="A80" s="18">
        <v>1.56</v>
      </c>
      <c r="B80" s="17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0.97115384615384603</v>
      </c>
    </row>
    <row r="81" spans="1:2" ht="39" customHeight="1" thickBot="1" x14ac:dyDescent="0.35">
      <c r="A81" s="18">
        <v>1.58</v>
      </c>
      <c r="B81" s="17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0.962025316455696</v>
      </c>
    </row>
    <row r="82" spans="1:2" ht="39" customHeight="1" thickBot="1" x14ac:dyDescent="0.35">
      <c r="A82" s="18">
        <v>1.6</v>
      </c>
      <c r="B82" s="17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0.953125</v>
      </c>
    </row>
    <row r="83" spans="1:2" ht="39" customHeight="1" thickBot="1" x14ac:dyDescent="0.35">
      <c r="A83" s="18">
        <v>1.62</v>
      </c>
      <c r="B83" s="17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0.94444444444444442</v>
      </c>
    </row>
    <row r="84" spans="1:2" ht="39" customHeight="1" thickBot="1" x14ac:dyDescent="0.35">
      <c r="A84" s="18">
        <v>1.6400000000000001</v>
      </c>
      <c r="B84" s="17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0.9359756097560975</v>
      </c>
    </row>
    <row r="85" spans="1:2" ht="39" customHeight="1" thickBot="1" x14ac:dyDescent="0.35">
      <c r="A85" s="18">
        <v>1.6600000000000001</v>
      </c>
      <c r="B85" s="17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0.92771084337349385</v>
      </c>
    </row>
    <row r="86" spans="1:2" ht="39" customHeight="1" thickBot="1" x14ac:dyDescent="0.35">
      <c r="A86" s="18">
        <v>1.68</v>
      </c>
      <c r="B86" s="17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0.91964285714285721</v>
      </c>
    </row>
    <row r="87" spans="1:2" ht="39" customHeight="1" thickBot="1" x14ac:dyDescent="0.35">
      <c r="A87" s="18">
        <v>1.7</v>
      </c>
      <c r="B87" s="17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0.91176470588235303</v>
      </c>
    </row>
    <row r="88" spans="1:2" ht="39" customHeight="1" thickBot="1" x14ac:dyDescent="0.35">
      <c r="A88" s="18">
        <v>1.72</v>
      </c>
      <c r="B88" s="17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0.90406976744186052</v>
      </c>
    </row>
    <row r="89" spans="1:2" ht="39" customHeight="1" thickBot="1" x14ac:dyDescent="0.35">
      <c r="A89" s="18">
        <v>1.74</v>
      </c>
      <c r="B89" s="17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0.89655172413793094</v>
      </c>
    </row>
    <row r="90" spans="1:2" ht="39" customHeight="1" thickBot="1" x14ac:dyDescent="0.35">
      <c r="A90" s="18">
        <v>1.76</v>
      </c>
      <c r="B90" s="17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0.88920454545454553</v>
      </c>
    </row>
    <row r="91" spans="1:2" ht="39" customHeight="1" thickBot="1" x14ac:dyDescent="0.35">
      <c r="A91" s="18">
        <v>1.78</v>
      </c>
      <c r="B91" s="17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0.8820224719101124</v>
      </c>
    </row>
    <row r="92" spans="1:2" ht="39" customHeight="1" thickBot="1" x14ac:dyDescent="0.35">
      <c r="A92" s="18">
        <v>1.8</v>
      </c>
      <c r="B92" s="17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0.875</v>
      </c>
    </row>
    <row r="93" spans="1:2" ht="39" customHeight="1" thickBot="1" x14ac:dyDescent="0.35">
      <c r="A93" s="18">
        <v>1.82</v>
      </c>
      <c r="B93" s="17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0.86813186813186805</v>
      </c>
    </row>
    <row r="94" spans="1:2" ht="39" customHeight="1" thickBot="1" x14ac:dyDescent="0.35">
      <c r="A94" s="18">
        <v>1.84</v>
      </c>
      <c r="B94" s="17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0.86141304347826086</v>
      </c>
    </row>
    <row r="95" spans="1:2" ht="39" customHeight="1" thickBot="1" x14ac:dyDescent="0.35">
      <c r="A95" s="18">
        <v>1.86</v>
      </c>
      <c r="B95" s="17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0.85483870967741926</v>
      </c>
    </row>
    <row r="96" spans="1:2" ht="39" customHeight="1" thickBot="1" x14ac:dyDescent="0.35">
      <c r="A96" s="18">
        <v>1.8800000000000001</v>
      </c>
      <c r="B96" s="17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0.84840425531914898</v>
      </c>
    </row>
    <row r="97" spans="1:2" ht="39" customHeight="1" thickBot="1" x14ac:dyDescent="0.35">
      <c r="A97" s="18">
        <v>1.9000000000000001</v>
      </c>
      <c r="B97" s="17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0.84210526315789469</v>
      </c>
    </row>
    <row r="98" spans="1:2" ht="39" customHeight="1" thickBot="1" x14ac:dyDescent="0.35">
      <c r="A98" s="18">
        <v>1.92</v>
      </c>
      <c r="B98" s="17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0.83593750000000011</v>
      </c>
    </row>
    <row r="99" spans="1:2" ht="39" customHeight="1" thickBot="1" x14ac:dyDescent="0.35">
      <c r="A99" s="18">
        <v>1.94</v>
      </c>
      <c r="B99" s="17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0.82989690721649489</v>
      </c>
    </row>
    <row r="100" spans="1:2" ht="39" customHeight="1" thickBot="1" x14ac:dyDescent="0.35">
      <c r="A100" s="18">
        <v>1.96</v>
      </c>
      <c r="B100" s="17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0.82397959183673475</v>
      </c>
    </row>
    <row r="101" spans="1:2" ht="39" customHeight="1" thickBot="1" x14ac:dyDescent="0.35">
      <c r="A101" s="18">
        <v>1.98</v>
      </c>
      <c r="B101" s="17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0.81818181818181834</v>
      </c>
    </row>
    <row r="102" spans="1:2" ht="39" customHeight="1" thickBot="1" x14ac:dyDescent="0.35">
      <c r="A102" s="18">
        <v>2</v>
      </c>
      <c r="B102" s="17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0.8125</v>
      </c>
    </row>
    <row r="103" spans="1:2" ht="39" customHeight="1" thickBot="1" x14ac:dyDescent="0.35">
      <c r="A103" s="18">
        <v>2.02</v>
      </c>
      <c r="B103" s="17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0.80693069306930698</v>
      </c>
    </row>
    <row r="104" spans="1:2" ht="39" customHeight="1" thickBot="1" x14ac:dyDescent="0.35">
      <c r="A104" s="18">
        <v>2.04</v>
      </c>
      <c r="B104" s="17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0.80147058823529405</v>
      </c>
    </row>
    <row r="105" spans="1:2" ht="39" customHeight="1" thickBot="1" x14ac:dyDescent="0.35">
      <c r="A105" s="18">
        <v>2.06</v>
      </c>
      <c r="B105" s="17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0.79611650485436891</v>
      </c>
    </row>
    <row r="106" spans="1:2" ht="39" customHeight="1" thickBot="1" x14ac:dyDescent="0.35">
      <c r="A106" s="18">
        <v>2.08</v>
      </c>
      <c r="B106" s="17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0.79086538461538458</v>
      </c>
    </row>
    <row r="107" spans="1:2" ht="39" customHeight="1" thickBot="1" x14ac:dyDescent="0.35">
      <c r="A107" s="18">
        <v>2.1</v>
      </c>
      <c r="B107" s="17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0.7857142857142857</v>
      </c>
    </row>
    <row r="108" spans="1:2" ht="39" customHeight="1" thickBot="1" x14ac:dyDescent="0.35">
      <c r="A108" s="18">
        <v>2.12</v>
      </c>
      <c r="B108" s="17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0.78066037735849048</v>
      </c>
    </row>
    <row r="109" spans="1:2" ht="39" customHeight="1" thickBot="1" x14ac:dyDescent="0.35">
      <c r="A109" s="18">
        <v>2.14</v>
      </c>
      <c r="B109" s="17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0.77570093457943934</v>
      </c>
    </row>
    <row r="110" spans="1:2" ht="39" customHeight="1" thickBot="1" x14ac:dyDescent="0.35">
      <c r="A110" s="18">
        <v>2.16</v>
      </c>
      <c r="B110" s="17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0.77083333333333326</v>
      </c>
    </row>
    <row r="111" spans="1:2" ht="39" customHeight="1" thickBot="1" x14ac:dyDescent="0.35">
      <c r="A111" s="18">
        <v>2.1800000000000002</v>
      </c>
      <c r="B111" s="17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0.7660550458715597</v>
      </c>
    </row>
    <row r="112" spans="1:2" ht="39" customHeight="1" thickBot="1" x14ac:dyDescent="0.35">
      <c r="A112" s="18">
        <v>2.2000000000000002</v>
      </c>
      <c r="B112" s="17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0.76136363636363635</v>
      </c>
    </row>
    <row r="113" spans="1:2" ht="39" customHeight="1" thickBot="1" x14ac:dyDescent="0.35">
      <c r="A113" s="18">
        <v>2.2200000000000002</v>
      </c>
      <c r="B113" s="17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0.75675675675675669</v>
      </c>
    </row>
    <row r="114" spans="1:2" ht="39" customHeight="1" thickBot="1" x14ac:dyDescent="0.35">
      <c r="A114" s="18">
        <v>2.2400000000000002</v>
      </c>
      <c r="B114" s="17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0.75223214285714279</v>
      </c>
    </row>
    <row r="115" spans="1:2" ht="39" customHeight="1" thickBot="1" x14ac:dyDescent="0.35">
      <c r="A115" s="18">
        <v>2.2600000000000002</v>
      </c>
      <c r="B115" s="17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0.74778761061946908</v>
      </c>
    </row>
    <row r="116" spans="1:2" ht="39" customHeight="1" thickBot="1" x14ac:dyDescent="0.35">
      <c r="A116" s="18">
        <v>2.2800000000000002</v>
      </c>
      <c r="B116" s="17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0.74342105263157887</v>
      </c>
    </row>
    <row r="117" spans="1:2" ht="39" customHeight="1" thickBot="1" x14ac:dyDescent="0.35">
      <c r="A117" s="18">
        <v>2.3000000000000003</v>
      </c>
      <c r="B117" s="17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0.73913043478260876</v>
      </c>
    </row>
    <row r="118" spans="1:2" ht="39" customHeight="1" thickBot="1" x14ac:dyDescent="0.35">
      <c r="A118" s="18">
        <v>2.3199999999999998</v>
      </c>
      <c r="B118" s="17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0.73491379310344829</v>
      </c>
    </row>
    <row r="119" spans="1:2" ht="39" customHeight="1" thickBot="1" x14ac:dyDescent="0.35">
      <c r="A119" s="18">
        <v>2.34</v>
      </c>
      <c r="B119" s="17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0.73076923076923084</v>
      </c>
    </row>
    <row r="120" spans="1:2" ht="39" customHeight="1" thickBot="1" x14ac:dyDescent="0.35">
      <c r="A120" s="18">
        <v>2.36</v>
      </c>
      <c r="B120" s="17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0.72669491525423724</v>
      </c>
    </row>
    <row r="121" spans="1:2" ht="39" customHeight="1" thickBot="1" x14ac:dyDescent="0.35">
      <c r="A121" s="18">
        <v>2.38</v>
      </c>
      <c r="B121" s="17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0.72268907563025209</v>
      </c>
    </row>
    <row r="122" spans="1:2" ht="39" customHeight="1" thickBot="1" x14ac:dyDescent="0.35">
      <c r="A122" s="18">
        <v>2.4</v>
      </c>
      <c r="B122" s="17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0.71875</v>
      </c>
    </row>
    <row r="123" spans="1:2" ht="39" customHeight="1" thickBot="1" x14ac:dyDescent="0.35">
      <c r="A123" s="18">
        <v>2.42</v>
      </c>
      <c r="B123" s="17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0.7148760330578513</v>
      </c>
    </row>
    <row r="124" spans="1:2" ht="39" customHeight="1" thickBot="1" x14ac:dyDescent="0.35">
      <c r="A124" s="18">
        <v>2.44</v>
      </c>
      <c r="B124" s="17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0.71106557377049184</v>
      </c>
    </row>
    <row r="125" spans="1:2" ht="39" customHeight="1" thickBot="1" x14ac:dyDescent="0.35">
      <c r="A125" s="18">
        <v>2.46</v>
      </c>
      <c r="B125" s="17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0.70731707317073156</v>
      </c>
    </row>
    <row r="126" spans="1:2" ht="39" customHeight="1" thickBot="1" x14ac:dyDescent="0.35">
      <c r="A126" s="18">
        <v>2.48</v>
      </c>
      <c r="B126" s="17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0.7036290322580645</v>
      </c>
    </row>
    <row r="127" spans="1:2" ht="39" customHeight="1" thickBot="1" x14ac:dyDescent="0.35">
      <c r="A127" s="18">
        <v>2.5</v>
      </c>
      <c r="B127" s="17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0.7</v>
      </c>
    </row>
    <row r="128" spans="1:2" ht="39" customHeight="1" thickBot="1" x14ac:dyDescent="0.35">
      <c r="A128" s="18">
        <v>2.52</v>
      </c>
      <c r="B128" s="17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0.69642857142857129</v>
      </c>
    </row>
    <row r="129" spans="1:2" ht="39" customHeight="1" thickBot="1" x14ac:dyDescent="0.35">
      <c r="A129" s="18">
        <v>2.54</v>
      </c>
      <c r="B129" s="17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0.69291338582677153</v>
      </c>
    </row>
    <row r="130" spans="1:2" ht="39" customHeight="1" thickBot="1" x14ac:dyDescent="0.35">
      <c r="A130" s="18">
        <v>2.56</v>
      </c>
      <c r="B130" s="17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0.689453125</v>
      </c>
    </row>
    <row r="131" spans="1:2" ht="39" customHeight="1" thickBot="1" x14ac:dyDescent="0.35">
      <c r="A131" s="18">
        <v>2.58</v>
      </c>
      <c r="B131" s="17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0.68604651162790686</v>
      </c>
    </row>
    <row r="132" spans="1:2" ht="39" customHeight="1" thickBot="1" x14ac:dyDescent="0.35">
      <c r="A132" s="18">
        <v>2.6</v>
      </c>
      <c r="B132" s="17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0.6826923076923076</v>
      </c>
    </row>
    <row r="133" spans="1:2" ht="39" customHeight="1" thickBot="1" x14ac:dyDescent="0.35">
      <c r="A133" s="18">
        <v>2.62</v>
      </c>
      <c r="B133" s="17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0.67938931297709915</v>
      </c>
    </row>
    <row r="134" spans="1:2" ht="39" customHeight="1" thickBot="1" x14ac:dyDescent="0.35">
      <c r="A134" s="18">
        <v>2.64</v>
      </c>
      <c r="B134" s="17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0.67613636363636365</v>
      </c>
    </row>
    <row r="135" spans="1:2" ht="39" customHeight="1" thickBot="1" x14ac:dyDescent="0.35">
      <c r="A135" s="18">
        <v>2.66</v>
      </c>
      <c r="B135" s="17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0.6729323308270676</v>
      </c>
    </row>
    <row r="136" spans="1:2" ht="39" customHeight="1" thickBot="1" x14ac:dyDescent="0.35">
      <c r="A136" s="18">
        <v>2.68</v>
      </c>
      <c r="B136" s="17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0.66977611940298498</v>
      </c>
    </row>
    <row r="137" spans="1:2" ht="39" customHeight="1" thickBot="1" x14ac:dyDescent="0.35">
      <c r="A137" s="18">
        <v>2.7</v>
      </c>
      <c r="B137" s="17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0.66666666666666652</v>
      </c>
    </row>
    <row r="138" spans="1:2" ht="39" customHeight="1" thickBot="1" x14ac:dyDescent="0.35">
      <c r="A138" s="18">
        <v>2.72</v>
      </c>
      <c r="B138" s="17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0.66360294117647056</v>
      </c>
    </row>
    <row r="139" spans="1:2" ht="39" customHeight="1" thickBot="1" x14ac:dyDescent="0.35">
      <c r="A139" s="18">
        <v>2.74</v>
      </c>
      <c r="B139" s="17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0.66058394160583944</v>
      </c>
    </row>
    <row r="140" spans="1:2" ht="39" customHeight="1" thickBot="1" x14ac:dyDescent="0.35">
      <c r="A140" s="18">
        <v>2.7600000000000002</v>
      </c>
      <c r="B140" s="17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0.65760869565217372</v>
      </c>
    </row>
    <row r="141" spans="1:2" ht="39" customHeight="1" thickBot="1" x14ac:dyDescent="0.35">
      <c r="A141" s="18">
        <v>2.7800000000000002</v>
      </c>
      <c r="B141" s="17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0.65467625899280568</v>
      </c>
    </row>
    <row r="142" spans="1:2" ht="39" customHeight="1" thickBot="1" x14ac:dyDescent="0.35">
      <c r="A142" s="18">
        <v>2.8000000000000003</v>
      </c>
      <c r="B142" s="17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0.65178571428571419</v>
      </c>
    </row>
    <row r="143" spans="1:2" ht="39" customHeight="1" thickBot="1" x14ac:dyDescent="0.35">
      <c r="A143" s="18">
        <v>2.82</v>
      </c>
      <c r="B143" s="17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0.64893617021276595</v>
      </c>
    </row>
    <row r="144" spans="1:2" ht="39" customHeight="1" thickBot="1" x14ac:dyDescent="0.35">
      <c r="A144" s="18">
        <v>2.84</v>
      </c>
      <c r="B144" s="17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0.64612676056338025</v>
      </c>
    </row>
    <row r="145" spans="1:2" ht="39" customHeight="1" thickBot="1" x14ac:dyDescent="0.35">
      <c r="A145" s="18">
        <v>2.86</v>
      </c>
      <c r="B145" s="17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0.64335664335664333</v>
      </c>
    </row>
    <row r="146" spans="1:2" ht="39" customHeight="1" thickBot="1" x14ac:dyDescent="0.35">
      <c r="A146" s="18">
        <v>2.88</v>
      </c>
      <c r="B146" s="17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0.640625</v>
      </c>
    </row>
    <row r="147" spans="1:2" ht="39" customHeight="1" thickBot="1" x14ac:dyDescent="0.35">
      <c r="A147" s="18">
        <v>2.9</v>
      </c>
      <c r="B147" s="17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0.63793103448275867</v>
      </c>
    </row>
    <row r="148" spans="1:2" ht="39" customHeight="1" thickBot="1" x14ac:dyDescent="0.35">
      <c r="A148" s="18">
        <v>2.92</v>
      </c>
      <c r="B148" s="17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0.63527397260273966</v>
      </c>
    </row>
    <row r="149" spans="1:2" ht="39" customHeight="1" thickBot="1" x14ac:dyDescent="0.35">
      <c r="A149" s="18">
        <v>2.94</v>
      </c>
      <c r="B149" s="17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0.63265306122448972</v>
      </c>
    </row>
    <row r="150" spans="1:2" ht="39" customHeight="1" thickBot="1" x14ac:dyDescent="0.35">
      <c r="A150" s="18">
        <v>2.96</v>
      </c>
      <c r="B150" s="17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0.63006756756756754</v>
      </c>
    </row>
    <row r="151" spans="1:2" ht="39" customHeight="1" thickBot="1" x14ac:dyDescent="0.35">
      <c r="A151" s="18">
        <v>2.98</v>
      </c>
      <c r="B151" s="17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0.62751677852348997</v>
      </c>
    </row>
    <row r="152" spans="1:2" ht="39" customHeight="1" thickBot="1" x14ac:dyDescent="0.35">
      <c r="A152" s="18">
        <v>3</v>
      </c>
      <c r="B152" s="17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0.625</v>
      </c>
    </row>
    <row r="153" spans="1:2" ht="39" customHeight="1" thickBot="1" x14ac:dyDescent="0.35">
      <c r="A153" s="18">
        <v>3.02</v>
      </c>
      <c r="B153" s="17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0.62251655629139069</v>
      </c>
    </row>
    <row r="154" spans="1:2" ht="39" customHeight="1" thickBot="1" x14ac:dyDescent="0.35">
      <c r="A154" s="18">
        <v>3.04</v>
      </c>
      <c r="B154" s="17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0.62006578947368429</v>
      </c>
    </row>
    <row r="155" spans="1:2" ht="39" customHeight="1" thickBot="1" x14ac:dyDescent="0.35">
      <c r="A155" s="18">
        <v>3.06</v>
      </c>
      <c r="B155" s="17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0.61764705882352944</v>
      </c>
    </row>
    <row r="156" spans="1:2" ht="39" customHeight="1" thickBot="1" x14ac:dyDescent="0.35">
      <c r="A156" s="18">
        <v>3.08</v>
      </c>
      <c r="B156" s="17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0.61525974025974028</v>
      </c>
    </row>
    <row r="157" spans="1:2" ht="39" customHeight="1" thickBot="1" x14ac:dyDescent="0.35">
      <c r="A157" s="18">
        <v>3.1</v>
      </c>
      <c r="B157" s="17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0.61290322580645162</v>
      </c>
    </row>
    <row r="158" spans="1:2" ht="39" customHeight="1" thickBot="1" x14ac:dyDescent="0.35">
      <c r="A158" s="18">
        <v>3.12</v>
      </c>
      <c r="B158" s="17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0.61057692307692302</v>
      </c>
    </row>
    <row r="159" spans="1:2" ht="39" customHeight="1" thickBot="1" x14ac:dyDescent="0.35">
      <c r="A159" s="18">
        <v>3.14</v>
      </c>
      <c r="B159" s="17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0.60828025477707004</v>
      </c>
    </row>
    <row r="160" spans="1:2" ht="39" customHeight="1" thickBot="1" x14ac:dyDescent="0.35">
      <c r="A160" s="18">
        <v>3.16</v>
      </c>
      <c r="B160" s="17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0.606012658227848</v>
      </c>
    </row>
    <row r="161" spans="1:2" ht="39" customHeight="1" thickBot="1" x14ac:dyDescent="0.35">
      <c r="A161" s="18">
        <v>3.18</v>
      </c>
      <c r="B161" s="17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0.60377358490566035</v>
      </c>
    </row>
    <row r="162" spans="1:2" ht="39" customHeight="1" thickBot="1" x14ac:dyDescent="0.35">
      <c r="A162" s="18">
        <v>3.2</v>
      </c>
      <c r="B162" s="17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0.6015625</v>
      </c>
    </row>
    <row r="163" spans="1:2" ht="39" customHeight="1" thickBot="1" x14ac:dyDescent="0.35">
      <c r="A163" s="18">
        <v>3.22</v>
      </c>
      <c r="B163" s="17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0.59937888198757761</v>
      </c>
    </row>
    <row r="164" spans="1:2" ht="39" customHeight="1" thickBot="1" x14ac:dyDescent="0.35">
      <c r="A164" s="18">
        <v>3.24</v>
      </c>
      <c r="B164" s="17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0.59722222222222221</v>
      </c>
    </row>
    <row r="165" spans="1:2" ht="39" customHeight="1" thickBot="1" x14ac:dyDescent="0.35">
      <c r="A165" s="18">
        <v>3.2600000000000002</v>
      </c>
      <c r="B165" s="17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0.59509202453987731</v>
      </c>
    </row>
    <row r="166" spans="1:2" ht="39" customHeight="1" thickBot="1" x14ac:dyDescent="0.35">
      <c r="A166" s="18">
        <v>3.2800000000000002</v>
      </c>
      <c r="B166" s="17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0.59298780487804881</v>
      </c>
    </row>
    <row r="167" spans="1:2" ht="39" customHeight="1" thickBot="1" x14ac:dyDescent="0.35">
      <c r="A167" s="18">
        <v>3.3000000000000003</v>
      </c>
      <c r="B167" s="17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0.59090909090909083</v>
      </c>
    </row>
    <row r="168" spans="1:2" ht="39" customHeight="1" thickBot="1" x14ac:dyDescent="0.35">
      <c r="A168" s="18">
        <v>3.3200000000000003</v>
      </c>
      <c r="B168" s="17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0.58885542168674698</v>
      </c>
    </row>
    <row r="169" spans="1:2" ht="39" customHeight="1" thickBot="1" x14ac:dyDescent="0.35">
      <c r="A169" s="18">
        <v>3.34</v>
      </c>
      <c r="B169" s="17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0.5868263473053893</v>
      </c>
    </row>
    <row r="170" spans="1:2" ht="39" customHeight="1" thickBot="1" x14ac:dyDescent="0.35">
      <c r="A170" s="18">
        <v>3.36</v>
      </c>
      <c r="B170" s="17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0.5848214285714286</v>
      </c>
    </row>
    <row r="171" spans="1:2" ht="39" customHeight="1" thickBot="1" x14ac:dyDescent="0.35">
      <c r="A171" s="18">
        <v>3.38</v>
      </c>
      <c r="B171" s="17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0.58284023668639051</v>
      </c>
    </row>
    <row r="172" spans="1:2" ht="39" customHeight="1" thickBot="1" x14ac:dyDescent="0.35">
      <c r="A172" s="18">
        <v>3.4</v>
      </c>
      <c r="B172" s="17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0.58088235294117652</v>
      </c>
    </row>
    <row r="173" spans="1:2" ht="39" customHeight="1" thickBot="1" x14ac:dyDescent="0.35">
      <c r="A173" s="18">
        <v>3.42</v>
      </c>
      <c r="B173" s="17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0.57894736842105254</v>
      </c>
    </row>
    <row r="174" spans="1:2" ht="39" customHeight="1" thickBot="1" x14ac:dyDescent="0.35">
      <c r="A174" s="18">
        <v>3.44</v>
      </c>
      <c r="B174" s="17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0.57703488372093037</v>
      </c>
    </row>
    <row r="175" spans="1:2" ht="39" customHeight="1" thickBot="1" x14ac:dyDescent="0.35">
      <c r="A175" s="18">
        <v>3.46</v>
      </c>
      <c r="B175" s="17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0.57514450867052025</v>
      </c>
    </row>
    <row r="176" spans="1:2" ht="39" customHeight="1" thickBot="1" x14ac:dyDescent="0.35">
      <c r="A176" s="18">
        <v>3.48</v>
      </c>
      <c r="B176" s="17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0.57327586206896552</v>
      </c>
    </row>
    <row r="177" spans="1:2" ht="39" customHeight="1" thickBot="1" x14ac:dyDescent="0.35">
      <c r="A177" s="18">
        <v>3.5</v>
      </c>
      <c r="B177" s="17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0.5714285714285714</v>
      </c>
    </row>
    <row r="178" spans="1:2" ht="39" customHeight="1" thickBot="1" x14ac:dyDescent="0.35">
      <c r="A178" s="18">
        <v>3.52</v>
      </c>
      <c r="B178" s="17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0.56960227272727282</v>
      </c>
    </row>
    <row r="179" spans="1:2" ht="39" customHeight="1" thickBot="1" x14ac:dyDescent="0.35">
      <c r="A179" s="18">
        <v>3.54</v>
      </c>
      <c r="B179" s="17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0.56779661016949157</v>
      </c>
    </row>
    <row r="180" spans="1:2" ht="39" customHeight="1" thickBot="1" x14ac:dyDescent="0.35">
      <c r="A180" s="18">
        <v>3.56</v>
      </c>
      <c r="B180" s="17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0.5660112359550562</v>
      </c>
    </row>
    <row r="181" spans="1:2" ht="39" customHeight="1" thickBot="1" x14ac:dyDescent="0.35">
      <c r="A181" s="18">
        <v>3.58</v>
      </c>
      <c r="B181" s="17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0.56424581005586594</v>
      </c>
    </row>
    <row r="182" spans="1:2" ht="39" customHeight="1" thickBot="1" x14ac:dyDescent="0.35">
      <c r="A182" s="18">
        <v>3.6</v>
      </c>
      <c r="B182" s="17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0.5625</v>
      </c>
    </row>
    <row r="183" spans="1:2" ht="39" customHeight="1" thickBot="1" x14ac:dyDescent="0.35">
      <c r="A183" s="18">
        <v>3.62</v>
      </c>
      <c r="B183" s="17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0.56077348066298349</v>
      </c>
    </row>
    <row r="184" spans="1:2" ht="39" customHeight="1" thickBot="1" x14ac:dyDescent="0.35">
      <c r="A184" s="18">
        <v>3.64</v>
      </c>
      <c r="B184" s="17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0.55906593406593397</v>
      </c>
    </row>
    <row r="185" spans="1:2" ht="39" customHeight="1" thickBot="1" x14ac:dyDescent="0.35">
      <c r="A185" s="18">
        <v>3.66</v>
      </c>
      <c r="B185" s="17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0.55737704918032782</v>
      </c>
    </row>
    <row r="186" spans="1:2" ht="39" customHeight="1" thickBot="1" x14ac:dyDescent="0.35">
      <c r="A186" s="18">
        <v>3.68</v>
      </c>
      <c r="B186" s="17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0.55570652173913049</v>
      </c>
    </row>
    <row r="187" spans="1:2" ht="39" customHeight="1" thickBot="1" x14ac:dyDescent="0.35">
      <c r="A187" s="18">
        <v>3.7</v>
      </c>
      <c r="B187" s="17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0.55405405405405395</v>
      </c>
    </row>
    <row r="188" spans="1:2" ht="39" customHeight="1" thickBot="1" x14ac:dyDescent="0.35">
      <c r="A188" s="18">
        <v>3.72</v>
      </c>
      <c r="B188" s="17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0.55241935483870963</v>
      </c>
    </row>
    <row r="189" spans="1:2" ht="39" customHeight="1" thickBot="1" x14ac:dyDescent="0.35">
      <c r="A189" s="18">
        <v>3.74</v>
      </c>
      <c r="B189" s="17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0.55080213903743314</v>
      </c>
    </row>
    <row r="190" spans="1:2" ht="39" customHeight="1" thickBot="1" x14ac:dyDescent="0.35">
      <c r="A190" s="18">
        <v>3.7600000000000002</v>
      </c>
      <c r="B190" s="17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0.54920212765957455</v>
      </c>
    </row>
    <row r="191" spans="1:2" ht="39" customHeight="1" thickBot="1" x14ac:dyDescent="0.35">
      <c r="A191" s="18">
        <v>3.7800000000000002</v>
      </c>
      <c r="B191" s="17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0.54761904761904767</v>
      </c>
    </row>
    <row r="192" spans="1:2" ht="39" customHeight="1" thickBot="1" x14ac:dyDescent="0.35">
      <c r="A192" s="18">
        <v>3.8000000000000003</v>
      </c>
      <c r="B192" s="17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0.54605263157894735</v>
      </c>
    </row>
    <row r="193" spans="1:2" ht="39" customHeight="1" thickBot="1" x14ac:dyDescent="0.35">
      <c r="A193" s="18">
        <v>3.8200000000000003</v>
      </c>
      <c r="B193" s="17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0.54450261780104714</v>
      </c>
    </row>
    <row r="194" spans="1:2" ht="39" customHeight="1" thickBot="1" x14ac:dyDescent="0.35">
      <c r="A194" s="18">
        <v>3.84</v>
      </c>
      <c r="B194" s="17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0.54296875</v>
      </c>
    </row>
    <row r="195" spans="1:2" ht="39" customHeight="1" thickBot="1" x14ac:dyDescent="0.35">
      <c r="A195" s="18">
        <v>3.86</v>
      </c>
      <c r="B195" s="17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0.54145077720207258</v>
      </c>
    </row>
    <row r="196" spans="1:2" ht="39" customHeight="1" thickBot="1" x14ac:dyDescent="0.35">
      <c r="A196" s="18">
        <v>3.88</v>
      </c>
      <c r="B196" s="17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0.53994845360824739</v>
      </c>
    </row>
    <row r="197" spans="1:2" ht="39" customHeight="1" thickBot="1" x14ac:dyDescent="0.35">
      <c r="A197" s="18">
        <v>3.9</v>
      </c>
      <c r="B197" s="17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0.53846153846153844</v>
      </c>
    </row>
    <row r="198" spans="1:2" ht="39" customHeight="1" thickBot="1" x14ac:dyDescent="0.35">
      <c r="A198" s="18">
        <v>3.92</v>
      </c>
      <c r="B198" s="17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0.53698979591836726</v>
      </c>
    </row>
    <row r="199" spans="1:2" ht="39" customHeight="1" thickBot="1" x14ac:dyDescent="0.35">
      <c r="A199" s="18">
        <v>3.94</v>
      </c>
      <c r="B199" s="17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0.53553299492385786</v>
      </c>
    </row>
    <row r="200" spans="1:2" ht="39" customHeight="1" thickBot="1" x14ac:dyDescent="0.35">
      <c r="A200" s="18">
        <v>3.96</v>
      </c>
      <c r="B200" s="17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0.53409090909090917</v>
      </c>
    </row>
    <row r="201" spans="1:2" ht="39" customHeight="1" thickBot="1" x14ac:dyDescent="0.35">
      <c r="A201" s="18">
        <v>3.98</v>
      </c>
      <c r="B201" s="17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0.53266331658291455</v>
      </c>
    </row>
    <row r="202" spans="1:2" ht="39" customHeight="1" thickBot="1" x14ac:dyDescent="0.35">
      <c r="A202" s="18">
        <v>4</v>
      </c>
      <c r="B202" s="17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0.53125</v>
      </c>
    </row>
    <row r="203" spans="1:2" ht="39" customHeight="1" thickBot="1" x14ac:dyDescent="0.35">
      <c r="A203" s="18">
        <v>4.0200000000000005</v>
      </c>
      <c r="B203" s="17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0.52860696517412931</v>
      </c>
    </row>
    <row r="204" spans="1:2" ht="39" customHeight="1" thickBot="1" x14ac:dyDescent="0.35">
      <c r="A204" s="18">
        <v>4.04</v>
      </c>
      <c r="B204" s="17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0.52599009900990101</v>
      </c>
    </row>
    <row r="205" spans="1:2" ht="39" customHeight="1" thickBot="1" x14ac:dyDescent="0.35">
      <c r="A205" s="18">
        <v>4.0600000000000005</v>
      </c>
      <c r="B205" s="17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0.52339901477832507</v>
      </c>
    </row>
    <row r="206" spans="1:2" ht="39" customHeight="1" thickBot="1" x14ac:dyDescent="0.35">
      <c r="A206" s="18">
        <v>4.08</v>
      </c>
      <c r="B206" s="17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0.52083333333333326</v>
      </c>
    </row>
    <row r="207" spans="1:2" ht="39" customHeight="1" thickBot="1" x14ac:dyDescent="0.35">
      <c r="A207" s="18">
        <v>4.0999999999999996</v>
      </c>
      <c r="B207" s="17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0.51829268292682928</v>
      </c>
    </row>
    <row r="208" spans="1:2" ht="39" customHeight="1" thickBot="1" x14ac:dyDescent="0.35">
      <c r="A208" s="18">
        <v>4.12</v>
      </c>
      <c r="B208" s="17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0.51577669902912615</v>
      </c>
    </row>
    <row r="209" spans="1:2" ht="39" customHeight="1" thickBot="1" x14ac:dyDescent="0.35">
      <c r="A209" s="18">
        <v>4.1399999999999997</v>
      </c>
      <c r="B209" s="17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0.51328502415458932</v>
      </c>
    </row>
    <row r="210" spans="1:2" ht="39" customHeight="1" thickBot="1" x14ac:dyDescent="0.35">
      <c r="A210" s="18">
        <v>4.16</v>
      </c>
      <c r="B210" s="17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0.51081730769230771</v>
      </c>
    </row>
    <row r="211" spans="1:2" ht="39" customHeight="1" thickBot="1" x14ac:dyDescent="0.35">
      <c r="A211" s="18">
        <v>4.18</v>
      </c>
      <c r="B211" s="17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0.50837320574162692</v>
      </c>
    </row>
    <row r="212" spans="1:2" ht="39" customHeight="1" thickBot="1" x14ac:dyDescent="0.35">
      <c r="A212" s="18">
        <v>4.2</v>
      </c>
      <c r="B212" s="17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0.50595238095238093</v>
      </c>
    </row>
    <row r="213" spans="1:2" ht="39" customHeight="1" thickBot="1" x14ac:dyDescent="0.35">
      <c r="A213" s="18">
        <v>4.22</v>
      </c>
      <c r="B213" s="17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0.50355450236966826</v>
      </c>
    </row>
    <row r="214" spans="1:2" ht="39" customHeight="1" thickBot="1" x14ac:dyDescent="0.35">
      <c r="A214" s="18">
        <v>4.24</v>
      </c>
      <c r="B214" s="17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0.50117924528301883</v>
      </c>
    </row>
    <row r="215" spans="1:2" ht="39" customHeight="1" thickBot="1" x14ac:dyDescent="0.35">
      <c r="A215" s="18">
        <v>4.26</v>
      </c>
      <c r="B215" s="17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0.49882629107981225</v>
      </c>
    </row>
    <row r="216" spans="1:2" ht="39" customHeight="1" thickBot="1" x14ac:dyDescent="0.35">
      <c r="A216" s="18">
        <v>4.28</v>
      </c>
      <c r="B216" s="17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0.49649532710280375</v>
      </c>
    </row>
    <row r="217" spans="1:2" ht="39" customHeight="1" thickBot="1" x14ac:dyDescent="0.35">
      <c r="A217" s="18">
        <v>4.3</v>
      </c>
      <c r="B217" s="17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0.4941860465116279</v>
      </c>
    </row>
    <row r="218" spans="1:2" ht="39" customHeight="1" thickBot="1" x14ac:dyDescent="0.35">
      <c r="A218" s="18">
        <v>4.32</v>
      </c>
      <c r="B218" s="17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0.49189814814814803</v>
      </c>
    </row>
    <row r="219" spans="1:2" ht="39" customHeight="1" thickBot="1" x14ac:dyDescent="0.35">
      <c r="A219" s="18">
        <v>4.34</v>
      </c>
      <c r="B219" s="17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0.48963133640552997</v>
      </c>
    </row>
    <row r="220" spans="1:2" ht="39" customHeight="1" thickBot="1" x14ac:dyDescent="0.35">
      <c r="A220" s="18">
        <v>4.3600000000000003</v>
      </c>
      <c r="B220" s="17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0.48738532110091742</v>
      </c>
    </row>
    <row r="221" spans="1:2" ht="39" customHeight="1" thickBot="1" x14ac:dyDescent="0.35">
      <c r="A221" s="18">
        <v>4.38</v>
      </c>
      <c r="B221" s="17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0.48515981735159819</v>
      </c>
    </row>
    <row r="222" spans="1:2" ht="39" customHeight="1" thickBot="1" x14ac:dyDescent="0.35">
      <c r="A222" s="18">
        <v>4.4000000000000004</v>
      </c>
      <c r="B222" s="17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0.48295454545454541</v>
      </c>
    </row>
    <row r="223" spans="1:2" ht="39" customHeight="1" thickBot="1" x14ac:dyDescent="0.35">
      <c r="A223" s="18">
        <v>4.42</v>
      </c>
      <c r="B223" s="17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0.48076923076923073</v>
      </c>
    </row>
    <row r="224" spans="1:2" ht="39" customHeight="1" thickBot="1" x14ac:dyDescent="0.35">
      <c r="A224" s="18">
        <v>4.4400000000000004</v>
      </c>
      <c r="B224" s="17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0.47860360360360349</v>
      </c>
    </row>
    <row r="225" spans="1:2" ht="39" customHeight="1" thickBot="1" x14ac:dyDescent="0.35">
      <c r="A225" s="18">
        <v>4.46</v>
      </c>
      <c r="B225" s="17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0.47645739910313906</v>
      </c>
    </row>
    <row r="226" spans="1:2" ht="39" customHeight="1" thickBot="1" x14ac:dyDescent="0.35">
      <c r="A226" s="18">
        <v>4.4800000000000004</v>
      </c>
      <c r="B226" s="17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0.47433035714285704</v>
      </c>
    </row>
    <row r="227" spans="1:2" ht="39" customHeight="1" thickBot="1" x14ac:dyDescent="0.35">
      <c r="A227" s="18">
        <v>4.5</v>
      </c>
      <c r="B227" s="17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0.47222222222222221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cp:lastPrinted>2017-05-08T13:59:32Z</cp:lastPrinted>
  <dcterms:created xsi:type="dcterms:W3CDTF">2015-06-05T18:17:20Z</dcterms:created>
  <dcterms:modified xsi:type="dcterms:W3CDTF">2023-06-22T07:46:17Z</dcterms:modified>
  <cp:contentStatus/>
</cp:coreProperties>
</file>